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hu-brest\Public\DANML\Privé\G1-DANML\Marchés\17-PRESTA SERVICES\2026-2030_GHT_Dératisation-Désinsectisation\2-CONSULTATION\1-DOCS DE TRAVAIL\V3\"/>
    </mc:Choice>
  </mc:AlternateContent>
  <bookViews>
    <workbookView xWindow="0" yWindow="0" windowWidth="28800" windowHeight="12312" activeTab="2"/>
  </bookViews>
  <sheets>
    <sheet name="PAGE DE GARDE" sheetId="3" r:id="rId1"/>
    <sheet name="DPGF-DQE_Préventif" sheetId="1" r:id="rId2"/>
    <sheet name="BPU-DQE_Curatif" sheetId="2" r:id="rId3"/>
    <sheet name="DEIV" sheetId="4" r:id="rId4"/>
    <sheet name="Prix total de l'offre" sheetId="5"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1" i="2" l="1"/>
  <c r="H12" i="2"/>
  <c r="F116" i="1" l="1"/>
  <c r="G57" i="2" l="1"/>
  <c r="H98" i="1" l="1"/>
  <c r="H97" i="1" l="1"/>
  <c r="F52" i="1" l="1"/>
  <c r="H27" i="1"/>
  <c r="H26" i="1"/>
  <c r="H51" i="1" l="1"/>
  <c r="H14" i="4" l="1"/>
  <c r="H111" i="1" l="1"/>
  <c r="H96" i="1"/>
  <c r="H95" i="1"/>
  <c r="H99" i="1" s="1"/>
  <c r="F82" i="1"/>
  <c r="H77" i="1"/>
  <c r="H50" i="1"/>
  <c r="H45" i="1"/>
  <c r="H46" i="1"/>
  <c r="H47" i="1"/>
  <c r="H48" i="1"/>
  <c r="H24" i="1"/>
  <c r="H25" i="1"/>
  <c r="H11" i="1"/>
  <c r="F76" i="1"/>
  <c r="F74" i="1"/>
  <c r="F68" i="1"/>
  <c r="H41" i="1"/>
  <c r="H42" i="1"/>
  <c r="H43" i="1"/>
  <c r="H13" i="1"/>
  <c r="H14" i="1"/>
  <c r="H15" i="1"/>
  <c r="H16" i="1"/>
  <c r="H17" i="1"/>
  <c r="H18" i="1"/>
  <c r="H19" i="1"/>
  <c r="H20" i="1"/>
  <c r="H21" i="1"/>
  <c r="H44" i="1"/>
  <c r="H110" i="1" l="1"/>
  <c r="H112" i="1" s="1"/>
  <c r="H49" i="1"/>
  <c r="H40" i="1"/>
  <c r="H44" i="2" l="1"/>
  <c r="H31" i="2"/>
  <c r="H26" i="2"/>
  <c r="H28" i="2"/>
  <c r="H27" i="2"/>
  <c r="H23" i="2"/>
  <c r="H22" i="2"/>
  <c r="H20" i="2"/>
  <c r="H43" i="2" l="1"/>
  <c r="H41" i="2"/>
  <c r="H40" i="2"/>
  <c r="H38" i="2"/>
  <c r="H37" i="2"/>
  <c r="H24" i="2"/>
  <c r="H17" i="2"/>
  <c r="H16" i="2"/>
  <c r="H14" i="2"/>
  <c r="H13" i="2"/>
  <c r="D12" i="5" l="1"/>
  <c r="H78" i="1" l="1"/>
  <c r="H79" i="1"/>
  <c r="H80" i="1"/>
  <c r="H81" i="1"/>
  <c r="H75" i="1"/>
  <c r="H69" i="1"/>
  <c r="D11" i="5"/>
  <c r="H35" i="2"/>
  <c r="H36" i="2"/>
  <c r="H42" i="2"/>
  <c r="H46" i="2"/>
  <c r="H47" i="2"/>
  <c r="H48" i="2"/>
  <c r="H49" i="2"/>
  <c r="H50" i="2"/>
  <c r="H52" i="2"/>
  <c r="H53" i="2"/>
  <c r="H54" i="2"/>
  <c r="H55" i="2"/>
  <c r="H56" i="2"/>
  <c r="H19" i="2"/>
  <c r="H25" i="2"/>
  <c r="H29" i="2"/>
  <c r="H30" i="2"/>
  <c r="H32" i="2"/>
  <c r="H33" i="2"/>
  <c r="H57" i="2" l="1"/>
  <c r="H76" i="1"/>
  <c r="H10" i="1"/>
  <c r="H82" i="1" l="1"/>
  <c r="H73" i="1" l="1"/>
  <c r="H72" i="1"/>
  <c r="H71" i="1"/>
  <c r="H70" i="1"/>
  <c r="H67" i="1"/>
  <c r="H66" i="1"/>
  <c r="H65" i="1"/>
  <c r="H64" i="1"/>
  <c r="H63" i="1"/>
  <c r="H62" i="1"/>
  <c r="H61" i="1"/>
  <c r="H60" i="1"/>
  <c r="H59" i="1"/>
  <c r="H58" i="1"/>
  <c r="H57" i="1"/>
  <c r="H56" i="1"/>
  <c r="H55" i="1"/>
  <c r="H54" i="1"/>
  <c r="H53" i="1"/>
  <c r="H39" i="1"/>
  <c r="H38" i="1"/>
  <c r="H37" i="1"/>
  <c r="H36" i="1"/>
  <c r="H35" i="1"/>
  <c r="H34" i="1"/>
  <c r="H33" i="1"/>
  <c r="H32" i="1"/>
  <c r="H31" i="1"/>
  <c r="H30" i="1"/>
  <c r="H29" i="1"/>
  <c r="H28" i="1"/>
  <c r="H23" i="1"/>
  <c r="H22" i="1"/>
  <c r="H12" i="1"/>
  <c r="H52" i="1" l="1"/>
  <c r="H74" i="1"/>
  <c r="H68" i="1"/>
  <c r="H83" i="1" l="1"/>
  <c r="D10" i="5"/>
  <c r="D13" i="5" s="1"/>
</calcChain>
</file>

<file path=xl/sharedStrings.xml><?xml version="1.0" encoding="utf-8"?>
<sst xmlns="http://schemas.openxmlformats.org/spreadsheetml/2006/main" count="301" uniqueCount="227">
  <si>
    <t>DERATISATION - PRESTATIONS ANNUELLES/ ACTIONS PREVENTIVES</t>
  </si>
  <si>
    <t>Note TVA : le taux de TVA devra varier selon le site d'intervention. Les interventions sur site "EHPAD" seront facturées à 10% / les autres sites seront facturés à 20%.</t>
  </si>
  <si>
    <t>Coût comprenant le déplacement, la main d'œuvre, le diagnostic complet, la mise en place des produits avec matériel, de contrôle, suivi et la fourniture des documents nécessaire</t>
  </si>
  <si>
    <t>Etablissement</t>
  </si>
  <si>
    <t>Site</t>
  </si>
  <si>
    <t>Bâtiment</t>
  </si>
  <si>
    <t>Surface (m2)</t>
  </si>
  <si>
    <r>
      <t xml:space="preserve">Prix forfaitaire par </t>
    </r>
    <r>
      <rPr>
        <b/>
        <sz val="8"/>
        <color theme="1"/>
        <rFont val="Arial"/>
        <family val="2"/>
      </rPr>
      <t>passage</t>
    </r>
    <r>
      <rPr>
        <b/>
        <sz val="8"/>
        <color theme="0"/>
        <rFont val="Arial"/>
        <family val="2"/>
      </rPr>
      <t xml:space="preserve">
</t>
    </r>
  </si>
  <si>
    <t>Nombre de passage estimatif par an</t>
  </si>
  <si>
    <t xml:space="preserve">Redevance annuelle forfaitaire en euros HT 
</t>
  </si>
  <si>
    <t>Centre Hospitalier Universitaire de Brest</t>
  </si>
  <si>
    <t>Cuisine centrale UPC (Cavale blanche)</t>
  </si>
  <si>
    <t>10000
 ( +vide sanitaire piégé de 3000 )</t>
  </si>
  <si>
    <t>Self Cavale Blanche</t>
  </si>
  <si>
    <t>Self  et Internat Morvan (même emprise)</t>
  </si>
  <si>
    <t>Self Bohars</t>
  </si>
  <si>
    <t>Self Guilers</t>
  </si>
  <si>
    <t>Internat Cavale</t>
  </si>
  <si>
    <t>Self  Ponchelet</t>
  </si>
  <si>
    <t xml:space="preserve">1800 m2 </t>
  </si>
  <si>
    <t xml:space="preserve"> 9750 m2</t>
  </si>
  <si>
    <t>IRM</t>
  </si>
  <si>
    <t>194 m2</t>
  </si>
  <si>
    <t xml:space="preserve">Pharmacie </t>
  </si>
  <si>
    <t>450 m2</t>
  </si>
  <si>
    <t>SMR</t>
  </si>
  <si>
    <t>2300 m2</t>
  </si>
  <si>
    <t>Bâtiment administratif</t>
  </si>
  <si>
    <t>950 m2</t>
  </si>
  <si>
    <t>Direction</t>
  </si>
  <si>
    <t>225 m2</t>
  </si>
  <si>
    <t>Ifas</t>
  </si>
  <si>
    <t>375 m2</t>
  </si>
  <si>
    <t>175m2             225m2,            180m 2</t>
  </si>
  <si>
    <t>4850 m2 </t>
  </si>
  <si>
    <t>7533 m2</t>
  </si>
  <si>
    <t xml:space="preserve"> 6300 m2 </t>
  </si>
  <si>
    <t>CENTRE HOSPITALIER  UNIVERSITAIRE DE BREST</t>
  </si>
  <si>
    <t>TOTAL ANNUEL</t>
  </si>
  <si>
    <t>Site de Morlaix
 (accès rue de Kersaint Gillly)</t>
  </si>
  <si>
    <t>CUISINE CENTRALE</t>
  </si>
  <si>
    <t>MAGASIN CENTRAL</t>
  </si>
  <si>
    <t xml:space="preserve">LABORATOIRE </t>
  </si>
  <si>
    <t>PHARMACIE</t>
  </si>
  <si>
    <t>HOPITAL GENERAL NIVEAU -1</t>
  </si>
  <si>
    <t>HOPITAL GENERAL NIVEAU -2</t>
  </si>
  <si>
    <t>Site de Morlaix
 (accès rue de Brest)</t>
  </si>
  <si>
    <t>PSYCHIATRIE</t>
  </si>
  <si>
    <t>Site de Plougonven</t>
  </si>
  <si>
    <t>SERVICES TECHNIQUES</t>
  </si>
  <si>
    <t>ARGOAT</t>
  </si>
  <si>
    <t>ROZ AR SCOUR</t>
  </si>
  <si>
    <t>TRISKELL</t>
  </si>
  <si>
    <t>ARCHIVES MEDICALES - PAVILLON 7</t>
  </si>
  <si>
    <t>EX ECONOMAT</t>
  </si>
  <si>
    <t>FORMATION</t>
  </si>
  <si>
    <t>CENTRE HOSPITALIER DES PAYS DE MORLAIX</t>
  </si>
  <si>
    <t>Centre Hospitalier de Lanmeur</t>
  </si>
  <si>
    <t>9 rue Traonbezeden à Lanmeur</t>
  </si>
  <si>
    <t>Batiment principal (chaufferie et blanchisserie)</t>
  </si>
  <si>
    <t xml:space="preserve">Cuisine centrale </t>
  </si>
  <si>
    <t>St Melar</t>
  </si>
  <si>
    <t>1 place de l’église à Lanmeur</t>
  </si>
  <si>
    <t>La vallée</t>
  </si>
  <si>
    <t>Soubigou</t>
  </si>
  <si>
    <t>TOTAL GHT HT</t>
  </si>
  <si>
    <t>DESINSECTISATION - PRESTATIONS ANNUELLES/ ACTIONS PREVENTIVES</t>
  </si>
  <si>
    <t>Self Morvan</t>
  </si>
  <si>
    <t>PRIX TOTAL HT INTERVENTIONS
PRÉVENTIVES</t>
  </si>
  <si>
    <t>MARCHE A BON DE COMMANDE - Détail des coûts unitaires</t>
  </si>
  <si>
    <t>Nuisibles</t>
  </si>
  <si>
    <t>Nature des prestations</t>
  </si>
  <si>
    <t>Unité</t>
  </si>
  <si>
    <t>Intervention pour araignées</t>
  </si>
  <si>
    <t>Dératisation</t>
  </si>
  <si>
    <t>Désinsectisation</t>
  </si>
  <si>
    <t>Dépigeonnage</t>
  </si>
  <si>
    <t>Capture, mise en cage</t>
  </si>
  <si>
    <t>CENTRE HOSPITALIER DE CROZON</t>
  </si>
  <si>
    <t>CENTRE HOSPITALIER DE SAINT-RENAN</t>
  </si>
  <si>
    <t>Centre Hospitalier de Crozon</t>
  </si>
  <si>
    <t>Centre Hospitalier de Saint-Renan</t>
  </si>
  <si>
    <t>BORDEREAU DE PRIX UNITAIRE (BPU) ET DÉCOMPOSITION DU PRIX GLOBAL ET FORFAITAIRE (DPGF)</t>
  </si>
  <si>
    <t>Etablissements</t>
  </si>
  <si>
    <t>PRESTATION DEIV</t>
  </si>
  <si>
    <t>Le prix comprend le déplacement, la main d'œuvre, le diagnostic complet, la mise en place des produits avec matériel, de contrôle et suivi</t>
  </si>
  <si>
    <t>Sites</t>
  </si>
  <si>
    <t>Nombre de DEIV</t>
  </si>
  <si>
    <t>Tarifs des forfaits annuels
 € HT</t>
  </si>
  <si>
    <t>Centre Hospitalier de Brest</t>
  </si>
  <si>
    <t>Site de Carhaix-cuisine</t>
  </si>
  <si>
    <t>Forfait maintenance</t>
  </si>
  <si>
    <t xml:space="preserve">Nature des prestations
</t>
  </si>
  <si>
    <t>CENTRE HOSPITALIER DE BREST</t>
  </si>
  <si>
    <t xml:space="preserve">TOTAL ANNUEL </t>
  </si>
  <si>
    <t>Total annuel estimatif</t>
  </si>
  <si>
    <t>Batiment principal - Admin+SMR</t>
  </si>
  <si>
    <t>Local Groupe électrogène</t>
  </si>
  <si>
    <t>Centre d'addictologie</t>
  </si>
  <si>
    <t>Résidence de Kernatous</t>
  </si>
  <si>
    <t>Résidence de Lescao y compris cuisine et lingerie</t>
  </si>
  <si>
    <t>Destruction de nid</t>
  </si>
  <si>
    <t>"</t>
  </si>
  <si>
    <t>,</t>
  </si>
  <si>
    <t>Détection canine</t>
  </si>
  <si>
    <t>Désinfection</t>
  </si>
  <si>
    <t>Intervention pour punaises de lit méthode biocide</t>
  </si>
  <si>
    <t>Intervention pour punaises de lit méthode vapeur</t>
  </si>
  <si>
    <t>Coefficients de majoration sur les tarifs (coefficient multiplicateur)</t>
  </si>
  <si>
    <t>Coefficient multiplicateur applicable aux interventions réalisées le week-end (samedi et dimanche)</t>
  </si>
  <si>
    <t>Coefficient multiplicateur applicable aux interventions réalisées les jours fériés</t>
  </si>
  <si>
    <t>Coefficient multiplicateur applicable aux interventions réalisées en jours ouvrés hors heures ouvrables (21h00 – 07h00)</t>
  </si>
  <si>
    <t xml:space="preserve">Prix annuel estimatif en € HT </t>
  </si>
  <si>
    <t xml:space="preserve"> Décomposition du prix global et forfaitaire (DPGF) et Détail Quantitatif Estimatif (DQE)- Prestations d'Hygiène 4D pour les établissements membres du GHT BO</t>
  </si>
  <si>
    <t>Préventif</t>
  </si>
  <si>
    <t>Curatif</t>
  </si>
  <si>
    <t>DEIV</t>
  </si>
  <si>
    <t>Prestation</t>
  </si>
  <si>
    <t>4 Rue Théodore Botrel</t>
  </si>
  <si>
    <t xml:space="preserve">Batiment principal </t>
  </si>
  <si>
    <t>Montant € HT</t>
  </si>
  <si>
    <t xml:space="preserve">Total prix de l'offre </t>
  </si>
  <si>
    <t>Punaises de lit</t>
  </si>
  <si>
    <t>Fourmis</t>
  </si>
  <si>
    <t>Intervention pour fourmis méthode non chimique</t>
  </si>
  <si>
    <t>Intervention pour fourmis méthode chimique</t>
  </si>
  <si>
    <t>Intervention pour blattes/cafards méthode non chimique</t>
  </si>
  <si>
    <t>Intervention pour blattes/cafards  méthode chimique</t>
  </si>
  <si>
    <t>Intervention pour hyménoptères- traitement  d'un nid accessible</t>
  </si>
  <si>
    <t>Hyménoptères (guêpe et frelons)</t>
  </si>
  <si>
    <t>Intervention pour un nid nécessitant une nacelle</t>
  </si>
  <si>
    <t>Intervention pour hyménoptères- traitement d'un nid nécessitant une nacelle</t>
  </si>
  <si>
    <t>Autres nuisibles</t>
  </si>
  <si>
    <t>Rats</t>
  </si>
  <si>
    <t>Souris</t>
  </si>
  <si>
    <t>Traitement curatif rats – méthode non chimique</t>
  </si>
  <si>
    <t>Traitement curatif rats - méthode chimique</t>
  </si>
  <si>
    <t>Traitement curatif souris – méthode non chimique</t>
  </si>
  <si>
    <t>Traitement curatif souris - méthode chimique</t>
  </si>
  <si>
    <t>Fourniture et pose de filets anti-volatiles</t>
  </si>
  <si>
    <t>Fourniture et pose de fils tendus</t>
  </si>
  <si>
    <t>Fourniture et pose de dispositifs répulsifs (coupelles, répulsifs naturels ou équivalents)</t>
  </si>
  <si>
    <t>Fourniture et pose de pics anti-volatiles</t>
  </si>
  <si>
    <t xml:space="preserve">Entretien et maintenance d'un dispositif multi-capture existant pour souris </t>
  </si>
  <si>
    <t>Pigeons et autres oiseaux</t>
  </si>
  <si>
    <t>Insectes processionnaires (chenille, papillon)</t>
  </si>
  <si>
    <t xml:space="preserve">Location de nacelle </t>
  </si>
  <si>
    <t xml:space="preserve">Intervention par cordiste </t>
  </si>
  <si>
    <t>Traitement des surfaces (nettoyage et désinfection des surfaces contaminées)</t>
  </si>
  <si>
    <t>PRESTATION DE DÉRATISATION DÉSINSECTISATION, DÉSINFECTATION ET DÉPIGEONNAGE  ET GESTION DES ETOURNEAUX POUR LES ÉTABLISSEMENTS DU GROUPEMENT HOSPITALIER DE TERRITOIRE DE BRETAGNE OCCIDENTALE</t>
  </si>
  <si>
    <t>Intervention pour autres insectes rampants</t>
  </si>
  <si>
    <t xml:space="preserve">Intervention pour autres insectes volants </t>
  </si>
  <si>
    <t>Intervention sur un nid accessible</t>
  </si>
  <si>
    <t>Intervention sur un nid nécessitant un cordiste</t>
  </si>
  <si>
    <t xml:space="preserve">Intervention pour puces </t>
  </si>
  <si>
    <t>Bordereau de prix unitaire (BPU) et Détail Quantitatif Estimatif (DQE)- Prestations d'Hygiène 4D pour les établissements membres du GHT BO</t>
  </si>
  <si>
    <t>PRESTATIONS CURATIVES - Ponctuelles</t>
  </si>
  <si>
    <t>Salle de pause navette/prélèvement</t>
  </si>
  <si>
    <t>Salle de pause Bionettoyage</t>
  </si>
  <si>
    <t>Couloir entre la salle de pause Bionettoyage et vestiaire hommes</t>
  </si>
  <si>
    <t>En face des Monte-charges menant au N-1</t>
  </si>
  <si>
    <t>Cavale Blanche</t>
  </si>
  <si>
    <t>Morvan</t>
  </si>
  <si>
    <t xml:space="preserve"> Guilers</t>
  </si>
  <si>
    <t xml:space="preserve"> Delcourt-Ponchelet</t>
  </si>
  <si>
    <t>Cuisines, magasin, ateliers, 
local groupe électrogène,
Local groupe électrogène</t>
  </si>
  <si>
    <r>
      <rPr>
        <b/>
        <u/>
        <sz val="8"/>
        <color theme="1"/>
        <rFont val="Arial"/>
        <family val="2"/>
      </rPr>
      <t>Logements carhaix CHU :</t>
    </r>
    <r>
      <rPr>
        <sz val="8"/>
        <color theme="1"/>
        <rFont val="Arial"/>
        <family val="2"/>
      </rPr>
      <t xml:space="preserve">
    Maison Carrée
     Maison Rue Balp
    Maison Impasse  Balp</t>
    </r>
  </si>
  <si>
    <r>
      <rPr>
        <b/>
        <u/>
        <sz val="8"/>
        <color theme="1"/>
        <rFont val="Arial"/>
        <family val="2"/>
      </rPr>
      <t>Ehpad Keravel:</t>
    </r>
    <r>
      <rPr>
        <sz val="8"/>
        <color theme="1"/>
        <rFont val="Arial"/>
        <family val="2"/>
      </rPr>
      <t xml:space="preserve">
Maison de retraites  3 niveaux et Rdc
</t>
    </r>
  </si>
  <si>
    <t>Delcourt-Ponchelet</t>
  </si>
  <si>
    <t>EHPAD résidence Delcourt-Ponchelet</t>
  </si>
  <si>
    <t>DEPIGEONNAGE - PRESTATIONS ANNUELLES/ ACTIONS PREVENTIVES</t>
  </si>
  <si>
    <t>Bohars-hors self</t>
  </si>
  <si>
    <t>Cour de chapelle</t>
  </si>
  <si>
    <t>Bâtiments 1,2,3,12</t>
  </si>
  <si>
    <t>Centre René Fortin</t>
  </si>
  <si>
    <t>Pole 1</t>
  </si>
  <si>
    <t>Pole 2</t>
  </si>
  <si>
    <t>Pole 3</t>
  </si>
  <si>
    <t>Pole 4</t>
  </si>
  <si>
    <t>Pharmacie CAMPS</t>
  </si>
  <si>
    <t>Helistation</t>
  </si>
  <si>
    <t>Archives Passives</t>
  </si>
  <si>
    <t>IFPS</t>
  </si>
  <si>
    <t>Pole Biologique</t>
  </si>
  <si>
    <t>Guilers Bat A</t>
  </si>
  <si>
    <t>Guilers Bat B</t>
  </si>
  <si>
    <t>Guilers Bat C</t>
  </si>
  <si>
    <t>Guilers Bat D</t>
  </si>
  <si>
    <t>Nombre de passages  souhaité/an (indicatif)</t>
  </si>
  <si>
    <t>CENTRE HOSPITALIER DE LANMEUR</t>
  </si>
  <si>
    <t>Bohars</t>
  </si>
  <si>
    <t xml:space="preserve">Carhaix </t>
  </si>
  <si>
    <t>Centre hospitalier des pays de Morlaix</t>
  </si>
  <si>
    <r>
      <t xml:space="preserve">
Les candidats doivent impérativement renseigner toutes les cellules destinées à être complétées par eux. 
</t>
    </r>
    <r>
      <rPr>
        <sz val="12"/>
        <color theme="4"/>
        <rFont val="Arial"/>
        <family val="2"/>
      </rPr>
      <t xml:space="preserve">Rappel : Les quantités et fréquences indiquées dans le BPU/DPGF sont données à titre estimatif pour les besoins de l’analyse des offres.
</t>
    </r>
    <r>
      <rPr>
        <b/>
        <sz val="12"/>
        <color rgb="FFFF0000"/>
        <rFont val="Arial"/>
        <family val="2"/>
      </rPr>
      <t xml:space="preserve">
</t>
    </r>
  </si>
  <si>
    <t>Centre de traitement de textile</t>
  </si>
  <si>
    <r>
      <rPr>
        <b/>
        <u/>
        <sz val="8"/>
        <rFont val="Arial"/>
        <family val="2"/>
      </rPr>
      <t>Carhaix CHU:</t>
    </r>
    <r>
      <rPr>
        <sz val="8"/>
        <rFont val="Arial"/>
        <family val="2"/>
      </rPr>
      <t xml:space="preserve">
Services actifs,
Médecine chirurgie et obstétrique plateau technique (Urg,radio,bloc)
 +chaufferie centrale gaz</t>
    </r>
  </si>
  <si>
    <t>EHPAD Ponchelet-Hors self</t>
  </si>
  <si>
    <r>
      <t xml:space="preserve">EHPAD extension Persivien :
</t>
    </r>
    <r>
      <rPr>
        <sz val="8"/>
        <color theme="1"/>
        <rFont val="Arial"/>
        <family val="2"/>
      </rPr>
      <t>Maison de retraites  3 niveaux + vide sanitaire
Locaux annexes</t>
    </r>
  </si>
  <si>
    <r>
      <t xml:space="preserve">EHPAD Persivien :
</t>
    </r>
    <r>
      <rPr>
        <sz val="8"/>
        <color theme="1"/>
        <rFont val="Arial"/>
        <family val="2"/>
      </rPr>
      <t>Maison de retraite 3 niveaux + vide sanitaire Locaux annexes</t>
    </r>
  </si>
  <si>
    <t>Intervention pour hyménoptères- traitement d'un nid nécessitant un cordiste</t>
  </si>
  <si>
    <t xml:space="preserve">Majoration applicable aux interventions en week-end et jours fériés. Le candidat indique les coefficients multiplicateus applicables à l’ensemble des prix du présent bordereau, uniquement pour les interventions réalisées en week-end et jours fériés sur demande expresse du pouvoir adjudicateur. Les tarifs horaires pour les prestations hors forfait sont majorés en fonction des tranches horaires d’intervention selon les coefficients définis ci-après. Les coefficients de majoration sont contractuels et ne sont pas pris en compte dans l'analyse financière des offres. Les coefficients de majoration proposés devront rester cohérents avec l'économie générale du marché. 
Tout coefficient manifestement excessif pourra être regardé comme révélant une offre anormalement élevée sur les prestations concernées.
Un coefficient de 1,00 correspond à l'absence de majoration.
</t>
  </si>
  <si>
    <t>Winnicott</t>
  </si>
  <si>
    <t>17 rue de Brest à Saint-Renan</t>
  </si>
  <si>
    <t>Centre psycothérapeutique Winnicott</t>
  </si>
  <si>
    <t>Morvan : Bâtiments 1 , 2 bis, 3, 4, 4bis, 5, 5bis, 6, 7 et 12</t>
  </si>
  <si>
    <t xml:space="preserve">La redevance annuelle forfaitaire HT est calculée automatiquement par la formule suivante : Prix unitaire par passage HT × Nombre de passages estimatif par an.
Le candidat devra impérativement renseigner les colonnes E et H. Les quantités renseignées ne doivent en aucun cas être modifiées.
</t>
  </si>
  <si>
    <t>Location avec entretien et maintenance d'un dispositif multi-capture pour rats</t>
  </si>
  <si>
    <t>Entretien et maintenance d'un dispositif multi-capture existant pour rats</t>
  </si>
  <si>
    <t>Location avec entretien et maintenance d'un dispositif multi-capture pour souris</t>
  </si>
  <si>
    <t>Installation d'un dispositif multi-capture (rats/souris) fourni par le maître d'ouvrage (ou "acheté par le pouvoir adjudicateur")</t>
  </si>
  <si>
    <t>Le coefficient de revente de matériel s'applique sur le prix d'achat hors taxes des fournitures non incluses au forfait, sur la base du montant facturé par le fournisseur, toutes remises déduites, et justifié par la facture correspondante.</t>
  </si>
  <si>
    <t>Matériel ≤ 5 000 €HT</t>
  </si>
  <si>
    <t>Matériel &gt; 5 000 €HT</t>
  </si>
  <si>
    <t xml:space="preserve">Coefficients de revente de matériel </t>
  </si>
  <si>
    <t xml:space="preserve">
Le candidat devra obligatoirement compléter la colone F "prix unitaire HT", ainsi que les coefficients en colone "E". Les quantités renseignées ne doivent en aucun cas être modifiées.</t>
  </si>
  <si>
    <t>Quantité estimative annuelle</t>
  </si>
  <si>
    <t>heure</t>
  </si>
  <si>
    <t>intervention</t>
  </si>
  <si>
    <t>dispositif/an</t>
  </si>
  <si>
    <t>dispositif</t>
  </si>
  <si>
    <t>m²</t>
  </si>
  <si>
    <t>ml</t>
  </si>
  <si>
    <t>jour</t>
  </si>
  <si>
    <t>Prix unitaire                € HT</t>
  </si>
  <si>
    <t xml:space="preserve">Les prestations sur BPU sont à prendre en compte pour des interventions hors forfait qui seront effectuées sur commande de l'Administration.Le coût renseigné comprend l’ensemble des prestations nécessaires à la bonne exécution des interventions, notamment la main-d’œuvre, le diagnostic, la fourniture et la mise en œuvre des produits et matériels, le suivi ainsi que les déplacements, sans surcoût supplémentaire. 
</t>
  </si>
  <si>
    <t>Désinfection de locaux (hors zone de soins) après infestation des nuisibles</t>
  </si>
  <si>
    <t>Désinfection de zone de soins après infestation des nuisibles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</si>
</sst>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 _€"/>
    <numFmt numFmtId="165" formatCode="#,##0.00\ &quot;€&quot;"/>
    <numFmt numFmtId="166" formatCode="_-* #,##0.00\ &quot;F&quot;_-;\-* #,##0.00\ &quot;F&quot;_-;_-* &quot;-&quot;??\ &quot;F&quot;_-;_-@_-"/>
    <numFmt numFmtId="167" formatCode="_-* #,##0.00\ [$€-40C]_-;\-* #,##0.00\ [$€-40C]_-;_-* &quot;-&quot;??\ [$€-40C]_-;_-@_-"/>
  </numFmts>
  <fonts count="29" x14ac:knownFonts="1">
    <font>
      <sz val="11"/>
      <color theme="1"/>
      <name val="Calibri"/>
      <family val="2"/>
      <scheme val="minor"/>
    </font>
    <font>
      <b/>
      <sz val="16"/>
      <color theme="1"/>
      <name val="Arial"/>
      <family val="2"/>
    </font>
    <font>
      <sz val="10"/>
      <name val="Arial"/>
      <family val="2"/>
    </font>
    <font>
      <b/>
      <sz val="12"/>
      <color indexed="9"/>
      <name val="Arial"/>
      <family val="2"/>
    </font>
    <font>
      <b/>
      <sz val="12"/>
      <name val="Arial"/>
      <family val="2"/>
    </font>
    <font>
      <b/>
      <sz val="10"/>
      <name val="Arial"/>
      <family val="2"/>
    </font>
    <font>
      <b/>
      <i/>
      <sz val="12"/>
      <color theme="0"/>
      <name val="Arial"/>
      <family val="2"/>
    </font>
    <font>
      <b/>
      <sz val="8"/>
      <name val="Arial"/>
      <family val="2"/>
    </font>
    <font>
      <b/>
      <sz val="8"/>
      <color theme="1"/>
      <name val="Arial"/>
      <family val="2"/>
    </font>
    <font>
      <b/>
      <sz val="8"/>
      <color theme="0"/>
      <name val="Arial"/>
      <family val="2"/>
    </font>
    <font>
      <sz val="8"/>
      <name val="Arial"/>
      <family val="2"/>
    </font>
    <font>
      <sz val="8"/>
      <color theme="1"/>
      <name val="Arial"/>
      <family val="2"/>
    </font>
    <font>
      <b/>
      <sz val="9"/>
      <name val="Arial"/>
      <family val="2"/>
    </font>
    <font>
      <b/>
      <sz val="14"/>
      <name val="Calibri"/>
      <family val="2"/>
      <scheme val="minor"/>
    </font>
    <font>
      <sz val="9"/>
      <name val="Arial"/>
      <family val="2"/>
    </font>
    <font>
      <b/>
      <sz val="10"/>
      <color theme="1"/>
      <name val="Arial"/>
      <family val="2"/>
    </font>
    <font>
      <b/>
      <sz val="12"/>
      <color rgb="FFFF0000"/>
      <name val="Arial"/>
      <family val="2"/>
    </font>
    <font>
      <sz val="8"/>
      <color rgb="FFFF0000"/>
      <name val="Arial"/>
      <family val="2"/>
    </font>
    <font>
      <sz val="8"/>
      <color rgb="FF000000"/>
      <name val="Arial"/>
      <family val="2"/>
    </font>
    <font>
      <sz val="11"/>
      <color theme="1"/>
      <name val="Calibri"/>
      <family val="2"/>
      <scheme val="minor"/>
    </font>
    <font>
      <b/>
      <sz val="18"/>
      <color rgb="FF002060"/>
      <name val="Calibri"/>
      <family val="2"/>
      <scheme val="minor"/>
    </font>
    <font>
      <b/>
      <i/>
      <sz val="10"/>
      <color rgb="FF002060"/>
      <name val="Arial"/>
      <family val="2"/>
    </font>
    <font>
      <sz val="10"/>
      <color rgb="FFFF0000"/>
      <name val="Arial"/>
      <family val="2"/>
    </font>
    <font>
      <sz val="11"/>
      <color theme="1"/>
      <name val="Arial"/>
      <family val="2"/>
    </font>
    <font>
      <sz val="12"/>
      <color theme="4"/>
      <name val="Arial"/>
      <family val="2"/>
    </font>
    <font>
      <b/>
      <u/>
      <sz val="8"/>
      <name val="Arial"/>
      <family val="2"/>
    </font>
    <font>
      <b/>
      <u/>
      <sz val="8"/>
      <color theme="1"/>
      <name val="Arial"/>
      <family val="2"/>
    </font>
    <font>
      <sz val="10"/>
      <color theme="1"/>
      <name val="Calibri"/>
      <family val="2"/>
      <scheme val="minor"/>
    </font>
    <font>
      <b/>
      <sz val="15"/>
      <color theme="1"/>
      <name val="Arial"/>
      <family val="2"/>
    </font>
  </fonts>
  <fills count="16">
    <fill>
      <patternFill patternType="none"/>
    </fill>
    <fill>
      <patternFill patternType="gray125"/>
    </fill>
    <fill>
      <patternFill patternType="solid">
        <fgColor rgb="FFFFFF00"/>
        <bgColor indexed="64"/>
      </patternFill>
    </fill>
    <fill>
      <patternFill patternType="solid">
        <fgColor indexed="30"/>
        <bgColor indexed="64"/>
      </patternFill>
    </fill>
    <fill>
      <patternFill patternType="solid">
        <fgColor theme="0"/>
        <bgColor indexed="64"/>
      </patternFill>
    </fill>
    <fill>
      <patternFill patternType="solid">
        <fgColor theme="0" tint="-0.249977111117893"/>
        <bgColor indexed="64"/>
      </patternFill>
    </fill>
    <fill>
      <patternFill patternType="solid">
        <fgColor theme="3" tint="0.39994506668294322"/>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rgb="FFFFFFFF"/>
        <bgColor rgb="FFFFFFCC"/>
      </patternFill>
    </fill>
    <fill>
      <patternFill patternType="solid">
        <fgColor theme="4"/>
        <bgColor indexed="64"/>
      </patternFill>
    </fill>
    <fill>
      <patternFill patternType="solid">
        <fgColor theme="5" tint="0.59999389629810485"/>
        <bgColor indexed="64"/>
      </patternFill>
    </fill>
    <fill>
      <patternFill patternType="solid">
        <fgColor theme="4" tint="0.39997558519241921"/>
        <bgColor indexed="64"/>
      </patternFill>
    </fill>
  </fills>
  <borders count="1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theme="1"/>
      </top>
      <bottom style="thin">
        <color theme="1"/>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hair">
        <color indexed="64"/>
      </bottom>
      <diagonal/>
    </border>
    <border>
      <left style="thin">
        <color indexed="64"/>
      </left>
      <right style="medium">
        <color indexed="64"/>
      </right>
      <top style="thin">
        <color theme="1"/>
      </top>
      <bottom/>
      <diagonal/>
    </border>
    <border>
      <left style="medium">
        <color indexed="64"/>
      </left>
      <right/>
      <top style="hair">
        <color indexed="64"/>
      </top>
      <bottom style="hair">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style="hair">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right/>
      <top style="thin">
        <color indexed="64"/>
      </top>
      <bottom style="thin">
        <color indexed="64"/>
      </bottom>
      <diagonal/>
    </border>
    <border>
      <left/>
      <right style="thin">
        <color indexed="64"/>
      </right>
      <top style="medium">
        <color indexed="64"/>
      </top>
      <bottom/>
      <diagonal/>
    </border>
    <border>
      <left/>
      <right/>
      <top style="thin">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auto="1"/>
      </left>
      <right style="medium">
        <color auto="1"/>
      </right>
      <top style="thin">
        <color auto="1"/>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hair">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double">
        <color theme="4" tint="-0.249977111117893"/>
      </bottom>
      <diagonal/>
    </border>
    <border>
      <left style="thin">
        <color indexed="64"/>
      </left>
      <right style="thin">
        <color indexed="64"/>
      </right>
      <top style="thin">
        <color indexed="64"/>
      </top>
      <bottom style="double">
        <color theme="4" tint="-0.249977111117893"/>
      </bottom>
      <diagonal/>
    </border>
    <border>
      <left style="thin">
        <color indexed="64"/>
      </left>
      <right style="thin">
        <color indexed="64"/>
      </right>
      <top style="double">
        <color theme="4" tint="-0.249977111117893"/>
      </top>
      <bottom style="thin">
        <color indexed="64"/>
      </bottom>
      <diagonal/>
    </border>
    <border>
      <left style="medium">
        <color indexed="64"/>
      </left>
      <right style="thin">
        <color indexed="64"/>
      </right>
      <top style="double">
        <color theme="4" tint="-0.249977111117893"/>
      </top>
      <bottom/>
      <diagonal/>
    </border>
    <border>
      <left style="thin">
        <color indexed="64"/>
      </left>
      <right style="medium">
        <color indexed="64"/>
      </right>
      <top style="thin">
        <color theme="1"/>
      </top>
      <bottom style="double">
        <color theme="4" tint="-0.249977111117893"/>
      </bottom>
      <diagonal/>
    </border>
    <border>
      <left style="medium">
        <color indexed="64"/>
      </left>
      <right style="thin">
        <color indexed="64"/>
      </right>
      <top style="double">
        <color theme="4" tint="-0.249977111117893"/>
      </top>
      <bottom style="double">
        <color theme="4" tint="-0.249977111117893"/>
      </bottom>
      <diagonal/>
    </border>
    <border>
      <left/>
      <right style="thin">
        <color indexed="64"/>
      </right>
      <top style="thin">
        <color indexed="64"/>
      </top>
      <bottom style="double">
        <color theme="4" tint="-0.249977111117893"/>
      </bottom>
      <diagonal/>
    </border>
    <border>
      <left style="thin">
        <color indexed="64"/>
      </left>
      <right style="thin">
        <color indexed="64"/>
      </right>
      <top style="double">
        <color theme="4" tint="-0.249977111117893"/>
      </top>
      <bottom/>
      <diagonal/>
    </border>
    <border>
      <left/>
      <right style="thin">
        <color indexed="64"/>
      </right>
      <top style="double">
        <color theme="4" tint="-0.249977111117893"/>
      </top>
      <bottom/>
      <diagonal/>
    </border>
    <border>
      <left/>
      <right style="thin">
        <color theme="1"/>
      </right>
      <top/>
      <bottom/>
      <diagonal/>
    </border>
    <border>
      <left style="thin">
        <color indexed="64"/>
      </left>
      <right style="thin">
        <color theme="1"/>
      </right>
      <top style="thin">
        <color indexed="64"/>
      </top>
      <bottom/>
      <diagonal/>
    </border>
    <border>
      <left/>
      <right style="thin">
        <color theme="1"/>
      </right>
      <top style="medium">
        <color indexed="64"/>
      </top>
      <bottom style="medium">
        <color indexed="64"/>
      </bottom>
      <diagonal/>
    </border>
    <border>
      <left/>
      <right style="thin">
        <color theme="1"/>
      </right>
      <top style="double">
        <color theme="4" tint="-0.249977111117893"/>
      </top>
      <bottom/>
      <diagonal/>
    </border>
    <border>
      <left style="thin">
        <color indexed="64"/>
      </left>
      <right style="thin">
        <color theme="1"/>
      </right>
      <top style="thin">
        <color indexed="64"/>
      </top>
      <bottom style="double">
        <color theme="4" tint="-0.249977111117893"/>
      </bottom>
      <diagonal/>
    </border>
    <border>
      <left style="thin">
        <color indexed="64"/>
      </left>
      <right style="thin">
        <color theme="1"/>
      </right>
      <top style="double">
        <color theme="4" tint="-0.249977111117893"/>
      </top>
      <bottom style="thin">
        <color theme="1"/>
      </bottom>
      <diagonal/>
    </border>
    <border>
      <left/>
      <right style="thin">
        <color indexed="64"/>
      </right>
      <top style="thin">
        <color theme="1"/>
      </top>
      <bottom/>
      <diagonal/>
    </border>
    <border>
      <left/>
      <right style="thin">
        <color theme="1"/>
      </right>
      <top style="double">
        <color theme="4" tint="-0.249977111117893"/>
      </top>
      <bottom style="thin">
        <color theme="1"/>
      </bottom>
      <diagonal/>
    </border>
    <border>
      <left style="thin">
        <color indexed="64"/>
      </left>
      <right style="thin">
        <color theme="1"/>
      </right>
      <top style="double">
        <color theme="4" tint="-0.249977111117893"/>
      </top>
      <bottom style="thin">
        <color indexed="64"/>
      </bottom>
      <diagonal/>
    </border>
    <border>
      <left style="thin">
        <color indexed="64"/>
      </left>
      <right style="thin">
        <color theme="1"/>
      </right>
      <top/>
      <bottom/>
      <diagonal/>
    </border>
    <border>
      <left style="thin">
        <color theme="1"/>
      </left>
      <right style="thin">
        <color indexed="64"/>
      </right>
      <top style="thin">
        <color theme="1"/>
      </top>
      <bottom style="double">
        <color theme="4" tint="-0.249977111117893"/>
      </bottom>
      <diagonal/>
    </border>
    <border>
      <left style="thin">
        <color indexed="64"/>
      </left>
      <right style="thin">
        <color indexed="64"/>
      </right>
      <top style="double">
        <color theme="4" tint="-0.249977111117893"/>
      </top>
      <bottom style="double">
        <color theme="4" tint="-0.249977111117893"/>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theme="1"/>
      </right>
      <top style="double">
        <color theme="4" tint="-0.249977111117893"/>
      </top>
      <bottom style="thin">
        <color indexed="64"/>
      </bottom>
      <diagonal/>
    </border>
    <border>
      <left style="thin">
        <color theme="1"/>
      </left>
      <right style="thin">
        <color indexed="64"/>
      </right>
      <top/>
      <bottom/>
      <diagonal/>
    </border>
    <border>
      <left style="thin">
        <color indexed="64"/>
      </left>
      <right style="thin">
        <color theme="1"/>
      </right>
      <top style="thin">
        <color theme="1"/>
      </top>
      <bottom style="double">
        <color theme="4" tint="-0.249977111117893"/>
      </bottom>
      <diagonal/>
    </border>
    <border>
      <left style="thin">
        <color indexed="64"/>
      </left>
      <right style="thin">
        <color theme="1"/>
      </right>
      <top style="thin">
        <color theme="1"/>
      </top>
      <bottom/>
      <diagonal/>
    </border>
    <border>
      <left style="thin">
        <color indexed="64"/>
      </left>
      <right style="thin">
        <color theme="1"/>
      </right>
      <top style="thin">
        <color theme="1"/>
      </top>
      <bottom style="thin">
        <color theme="1"/>
      </bottom>
      <diagonal/>
    </border>
    <border>
      <left style="thin">
        <color theme="1"/>
      </left>
      <right style="thin">
        <color theme="1"/>
      </right>
      <top style="medium">
        <color indexed="64"/>
      </top>
      <bottom style="medium">
        <color indexed="64"/>
      </bottom>
      <diagonal/>
    </border>
    <border>
      <left style="thin">
        <color theme="1"/>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theme="1"/>
      </bottom>
      <diagonal/>
    </border>
    <border>
      <left style="thin">
        <color indexed="64"/>
      </left>
      <right style="thin">
        <color theme="1"/>
      </right>
      <top style="medium">
        <color theme="1"/>
      </top>
      <bottom style="medium">
        <color indexed="64"/>
      </bottom>
      <diagonal/>
    </border>
    <border>
      <left/>
      <right style="thin">
        <color indexed="64"/>
      </right>
      <top style="double">
        <color theme="4" tint="-0.249977111117893"/>
      </top>
      <bottom style="double">
        <color theme="4" tint="-0.249977111117893"/>
      </bottom>
      <diagonal/>
    </border>
    <border>
      <left style="thin">
        <color indexed="64"/>
      </left>
      <right style="thin">
        <color theme="1"/>
      </right>
      <top style="double">
        <color theme="4" tint="-0.249977111117893"/>
      </top>
      <bottom style="double">
        <color theme="4" tint="-0.249977111117893"/>
      </bottom>
      <diagonal/>
    </border>
    <border>
      <left style="thin">
        <color theme="1"/>
      </left>
      <right style="thin">
        <color indexed="64"/>
      </right>
      <top style="thin">
        <color theme="1"/>
      </top>
      <bottom style="thin">
        <color theme="1"/>
      </bottom>
      <diagonal/>
    </border>
    <border>
      <left style="thin">
        <color indexed="64"/>
      </left>
      <right style="thin">
        <color indexed="64"/>
      </right>
      <top style="thin">
        <color theme="1"/>
      </top>
      <bottom style="thin">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ouble">
        <color theme="4" tint="-0.249977111117893"/>
      </bottom>
      <diagonal/>
    </border>
    <border>
      <left style="thin">
        <color indexed="64"/>
      </left>
      <right style="thin">
        <color theme="1"/>
      </right>
      <top style="medium">
        <color indexed="64"/>
      </top>
      <bottom style="medium">
        <color indexed="64"/>
      </bottom>
      <diagonal/>
    </border>
    <border>
      <left style="thin">
        <color indexed="64"/>
      </left>
      <right style="medium">
        <color indexed="64"/>
      </right>
      <top style="double">
        <color theme="4" tint="-0.249977111117893"/>
      </top>
      <bottom/>
      <diagonal/>
    </border>
    <border>
      <left style="thin">
        <color theme="1"/>
      </left>
      <right style="thin">
        <color theme="1"/>
      </right>
      <top style="thin">
        <color theme="1"/>
      </top>
      <bottom style="double">
        <color theme="4" tint="-0.249977111117893"/>
      </bottom>
      <diagonal/>
    </border>
    <border>
      <left style="thin">
        <color theme="1"/>
      </left>
      <right style="thin">
        <color theme="1"/>
      </right>
      <top style="double">
        <color theme="4" tint="-0.249977111117893"/>
      </top>
      <bottom style="medium">
        <color indexed="64"/>
      </bottom>
      <diagonal/>
    </border>
    <border>
      <left style="thin">
        <color theme="1"/>
      </left>
      <right style="thin">
        <color theme="1"/>
      </right>
      <top style="thin">
        <color theme="1"/>
      </top>
      <bottom/>
      <diagonal/>
    </border>
    <border>
      <left style="thin">
        <color theme="1"/>
      </left>
      <right style="thin">
        <color indexed="64"/>
      </right>
      <top style="double">
        <color theme="4" tint="-0.249977111117893"/>
      </top>
      <bottom style="medium">
        <color indexed="64"/>
      </bottom>
      <diagonal/>
    </border>
    <border>
      <left style="thin">
        <color indexed="64"/>
      </left>
      <right style="medium">
        <color indexed="64"/>
      </right>
      <top style="double">
        <color theme="4" tint="-0.249977111117893"/>
      </top>
      <bottom style="medium">
        <color indexed="64"/>
      </bottom>
      <diagonal/>
    </border>
    <border>
      <left style="thin">
        <color indexed="64"/>
      </left>
      <right style="thin">
        <color theme="1"/>
      </right>
      <top style="double">
        <color theme="4" tint="-0.249977111117893"/>
      </top>
      <bottom style="medium">
        <color indexed="64"/>
      </bottom>
      <diagonal/>
    </border>
    <border>
      <left style="medium">
        <color indexed="64"/>
      </left>
      <right/>
      <top style="dashed">
        <color indexed="64"/>
      </top>
      <bottom/>
      <diagonal/>
    </border>
    <border>
      <left/>
      <right/>
      <top style="dashed">
        <color indexed="64"/>
      </top>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uble">
        <color theme="4" tint="-0.249977111117893"/>
      </top>
      <bottom style="thin">
        <color indexed="64"/>
      </bottom>
      <diagonal/>
    </border>
    <border>
      <left style="thin">
        <color indexed="64"/>
      </left>
      <right style="medium">
        <color indexed="64"/>
      </right>
      <top style="thin">
        <color indexed="64"/>
      </top>
      <bottom style="double">
        <color theme="4" tint="-0.249977111117893"/>
      </bottom>
      <diagonal/>
    </border>
    <border>
      <left style="thin">
        <color indexed="64"/>
      </left>
      <right style="medium">
        <color indexed="64"/>
      </right>
      <top style="double">
        <color theme="4" tint="-0.249977111117893"/>
      </top>
      <bottom style="double">
        <color theme="4" tint="-0.249977111117893"/>
      </bottom>
      <diagonal/>
    </border>
    <border>
      <left style="thin">
        <color indexed="64"/>
      </left>
      <right style="medium">
        <color indexed="64"/>
      </right>
      <top style="medium">
        <color theme="1"/>
      </top>
      <bottom style="medium">
        <color indexed="64"/>
      </bottom>
      <diagonal/>
    </border>
    <border>
      <left style="thin">
        <color indexed="64"/>
      </left>
      <right style="medium">
        <color indexed="64"/>
      </right>
      <top style="medium">
        <color indexed="64"/>
      </top>
      <bottom style="medium">
        <color theme="1"/>
      </bottom>
      <diagonal/>
    </border>
    <border>
      <left style="thin">
        <color indexed="64"/>
      </left>
      <right style="medium">
        <color indexed="64"/>
      </right>
      <top/>
      <bottom style="medium">
        <color indexed="64"/>
      </bottom>
      <diagonal/>
    </border>
  </borders>
  <cellStyleXfs count="6">
    <xf numFmtId="0" fontId="0" fillId="0" borderId="0"/>
    <xf numFmtId="0" fontId="2" fillId="0" borderId="0"/>
    <xf numFmtId="166" fontId="2" fillId="0" borderId="0" applyFont="0" applyFill="0" applyBorder="0" applyAlignment="0" applyProtection="0"/>
    <xf numFmtId="0" fontId="2" fillId="0" borderId="0"/>
    <xf numFmtId="0" fontId="2" fillId="0" borderId="0"/>
    <xf numFmtId="44" fontId="19" fillId="0" borderId="0" applyFont="0" applyFill="0" applyBorder="0" applyAlignment="0" applyProtection="0"/>
  </cellStyleXfs>
  <cellXfs count="378">
    <xf numFmtId="0" fontId="0" fillId="0" borderId="0" xfId="0"/>
    <xf numFmtId="0" fontId="0" fillId="0" borderId="0" xfId="0" applyAlignment="1">
      <alignment horizontal="center"/>
    </xf>
    <xf numFmtId="164" fontId="0" fillId="0" borderId="0" xfId="0" applyNumberFormat="1" applyAlignment="1">
      <alignment horizontal="center"/>
    </xf>
    <xf numFmtId="0" fontId="3" fillId="4" borderId="0" xfId="1"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10" fillId="0" borderId="11" xfId="0" applyFont="1" applyBorder="1" applyAlignment="1">
      <alignment horizontal="left" vertical="center"/>
    </xf>
    <xf numFmtId="0" fontId="10" fillId="0" borderId="11" xfId="0" applyFont="1" applyBorder="1" applyAlignment="1">
      <alignment vertical="center"/>
    </xf>
    <xf numFmtId="0" fontId="10" fillId="0" borderId="11" xfId="0" applyFont="1" applyBorder="1" applyAlignment="1">
      <alignment horizontal="center" vertical="center" wrapText="1"/>
    </xf>
    <xf numFmtId="165" fontId="10" fillId="7" borderId="11" xfId="0" applyNumberFormat="1" applyFont="1" applyFill="1" applyBorder="1" applyAlignment="1">
      <alignment horizontal="center" vertical="center" wrapText="1"/>
    </xf>
    <xf numFmtId="0" fontId="10" fillId="0" borderId="11" xfId="0" applyFont="1" applyBorder="1" applyAlignment="1">
      <alignment horizontal="center" vertical="center"/>
    </xf>
    <xf numFmtId="0" fontId="10" fillId="0" borderId="16" xfId="0" applyFont="1" applyBorder="1" applyAlignment="1">
      <alignment vertical="center"/>
    </xf>
    <xf numFmtId="0" fontId="11" fillId="0" borderId="11" xfId="0" applyFont="1" applyBorder="1" applyAlignment="1">
      <alignment vertical="center"/>
    </xf>
    <xf numFmtId="0" fontId="11" fillId="0" borderId="11" xfId="0" applyFont="1" applyBorder="1" applyAlignment="1">
      <alignment vertical="center" wrapText="1"/>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7" fillId="8" borderId="1" xfId="0" applyFont="1" applyFill="1" applyBorder="1" applyAlignment="1">
      <alignment vertical="center"/>
    </xf>
    <xf numFmtId="0" fontId="7" fillId="8" borderId="5" xfId="0" applyFont="1" applyFill="1" applyBorder="1" applyAlignment="1">
      <alignment horizontal="center" vertical="center"/>
    </xf>
    <xf numFmtId="0" fontId="7" fillId="8" borderId="2" xfId="0" applyFont="1" applyFill="1" applyBorder="1" applyAlignment="1">
      <alignment horizontal="right" vertical="center"/>
    </xf>
    <xf numFmtId="0" fontId="7" fillId="8" borderId="2" xfId="0" applyFont="1" applyFill="1" applyBorder="1" applyAlignment="1">
      <alignment horizontal="center" vertical="center"/>
    </xf>
    <xf numFmtId="0" fontId="7" fillId="8" borderId="22" xfId="0" applyFont="1" applyFill="1" applyBorder="1" applyAlignment="1">
      <alignment horizontal="center" vertical="center"/>
    </xf>
    <xf numFmtId="0" fontId="10" fillId="0" borderId="24" xfId="0" applyFont="1" applyBorder="1" applyAlignment="1">
      <alignment vertical="center"/>
    </xf>
    <xf numFmtId="0" fontId="10" fillId="0" borderId="25" xfId="0" applyFont="1" applyBorder="1" applyAlignment="1">
      <alignment horizontal="center" vertical="center"/>
    </xf>
    <xf numFmtId="165" fontId="10" fillId="7" borderId="24" xfId="0" applyNumberFormat="1" applyFont="1" applyFill="1" applyBorder="1" applyAlignment="1">
      <alignment horizontal="center" vertical="center" wrapText="1"/>
    </xf>
    <xf numFmtId="0" fontId="10" fillId="0" borderId="24" xfId="0" applyFont="1" applyBorder="1" applyAlignment="1">
      <alignment horizontal="center" vertical="center"/>
    </xf>
    <xf numFmtId="0" fontId="10" fillId="0" borderId="27" xfId="0" applyFont="1" applyBorder="1" applyAlignment="1">
      <alignment vertical="center"/>
    </xf>
    <xf numFmtId="0" fontId="10" fillId="0" borderId="28" xfId="0" applyFont="1" applyBorder="1" applyAlignment="1">
      <alignment horizontal="center" vertical="center"/>
    </xf>
    <xf numFmtId="0" fontId="10" fillId="0" borderId="27" xfId="0" applyFont="1" applyBorder="1" applyAlignment="1">
      <alignment horizontal="center" vertical="center"/>
    </xf>
    <xf numFmtId="0" fontId="10" fillId="0" borderId="29" xfId="0" applyFont="1" applyBorder="1" applyAlignment="1">
      <alignment vertical="center"/>
    </xf>
    <xf numFmtId="165" fontId="10" fillId="7" borderId="30" xfId="0" applyNumberFormat="1" applyFont="1" applyFill="1" applyBorder="1" applyAlignment="1">
      <alignment horizontal="center" vertical="center" wrapText="1"/>
    </xf>
    <xf numFmtId="0" fontId="10" fillId="0" borderId="30" xfId="0" applyFont="1" applyBorder="1" applyAlignment="1">
      <alignment horizontal="center" vertical="center"/>
    </xf>
    <xf numFmtId="165" fontId="10" fillId="7" borderId="29" xfId="0" applyNumberFormat="1" applyFont="1" applyFill="1" applyBorder="1" applyAlignment="1">
      <alignment horizontal="center" vertical="center" wrapText="1"/>
    </xf>
    <xf numFmtId="0" fontId="10" fillId="0" borderId="29" xfId="0" applyFont="1" applyBorder="1" applyAlignment="1">
      <alignment horizontal="center" vertical="center"/>
    </xf>
    <xf numFmtId="0" fontId="10" fillId="0" borderId="28" xfId="0" applyFont="1" applyBorder="1" applyAlignment="1">
      <alignment vertical="center"/>
    </xf>
    <xf numFmtId="0" fontId="10" fillId="0" borderId="16" xfId="0" applyFont="1" applyBorder="1" applyAlignment="1">
      <alignment horizontal="center" vertical="center"/>
    </xf>
    <xf numFmtId="0" fontId="10" fillId="0" borderId="31" xfId="0" applyFont="1" applyBorder="1" applyAlignment="1">
      <alignment horizontal="center" vertical="center"/>
    </xf>
    <xf numFmtId="0" fontId="10" fillId="0" borderId="19" xfId="0" applyFont="1" applyBorder="1" applyAlignment="1">
      <alignment horizontal="center" vertical="center"/>
    </xf>
    <xf numFmtId="165" fontId="10" fillId="7" borderId="37" xfId="0" applyNumberFormat="1" applyFont="1" applyFill="1" applyBorder="1" applyAlignment="1">
      <alignment horizontal="center" vertical="center" wrapText="1"/>
    </xf>
    <xf numFmtId="0" fontId="7" fillId="8" borderId="7" xfId="0" applyFont="1" applyFill="1" applyBorder="1" applyAlignment="1">
      <alignment horizontal="right" vertical="center"/>
    </xf>
    <xf numFmtId="0" fontId="7" fillId="8" borderId="18" xfId="0" applyFont="1" applyFill="1" applyBorder="1" applyAlignment="1">
      <alignment horizontal="center" vertical="center"/>
    </xf>
    <xf numFmtId="0" fontId="10" fillId="0" borderId="19" xfId="0" applyFont="1" applyBorder="1" applyAlignment="1">
      <alignment vertical="center"/>
    </xf>
    <xf numFmtId="0" fontId="7" fillId="8" borderId="1" xfId="0" applyFont="1" applyFill="1" applyBorder="1" applyAlignment="1">
      <alignment vertical="center" wrapText="1"/>
    </xf>
    <xf numFmtId="165" fontId="7" fillId="8" borderId="7" xfId="0" applyNumberFormat="1" applyFont="1" applyFill="1" applyBorder="1" applyAlignment="1">
      <alignment horizontal="center" vertical="center"/>
    </xf>
    <xf numFmtId="0" fontId="7" fillId="4" borderId="39" xfId="0" applyFont="1" applyFill="1" applyBorder="1" applyAlignment="1">
      <alignment vertical="center" wrapText="1"/>
    </xf>
    <xf numFmtId="0" fontId="7" fillId="2" borderId="5" xfId="0" applyFont="1" applyFill="1" applyBorder="1" applyAlignment="1">
      <alignment horizontal="right" vertical="center"/>
    </xf>
    <xf numFmtId="0" fontId="7" fillId="2" borderId="2" xfId="0" applyFont="1" applyFill="1" applyBorder="1" applyAlignment="1">
      <alignment horizontal="right" vertical="center"/>
    </xf>
    <xf numFmtId="0" fontId="7" fillId="2" borderId="2" xfId="0" applyFont="1" applyFill="1" applyBorder="1" applyAlignment="1">
      <alignment horizontal="center" vertical="center"/>
    </xf>
    <xf numFmtId="165" fontId="7" fillId="2" borderId="7" xfId="0" applyNumberFormat="1" applyFont="1" applyFill="1" applyBorder="1" applyAlignment="1">
      <alignment horizontal="center" vertical="center"/>
    </xf>
    <xf numFmtId="0" fontId="3" fillId="4" borderId="40" xfId="1" applyFont="1" applyFill="1" applyBorder="1" applyAlignment="1">
      <alignment vertical="center" wrapText="1"/>
    </xf>
    <xf numFmtId="0" fontId="3" fillId="4" borderId="0" xfId="1" applyFont="1" applyFill="1" applyBorder="1" applyAlignment="1">
      <alignment vertical="center" wrapText="1"/>
    </xf>
    <xf numFmtId="0" fontId="4" fillId="0" borderId="10" xfId="0" applyFont="1" applyBorder="1" applyAlignment="1">
      <alignment vertical="center"/>
    </xf>
    <xf numFmtId="0" fontId="10" fillId="0" borderId="42" xfId="0" applyFont="1" applyBorder="1" applyAlignment="1">
      <alignment horizontal="left" vertical="center"/>
    </xf>
    <xf numFmtId="0" fontId="10" fillId="0" borderId="25" xfId="0" applyFont="1" applyBorder="1" applyAlignment="1">
      <alignment horizontal="center" vertical="center" wrapText="1"/>
    </xf>
    <xf numFmtId="0" fontId="10" fillId="0" borderId="38" xfId="0" applyFont="1" applyBorder="1" applyAlignment="1">
      <alignment horizontal="center" vertical="center"/>
    </xf>
    <xf numFmtId="0" fontId="0" fillId="0" borderId="4" xfId="0" applyBorder="1" applyAlignment="1">
      <alignment horizontal="center"/>
    </xf>
    <xf numFmtId="165" fontId="0" fillId="0" borderId="11" xfId="0" applyNumberFormat="1" applyBorder="1" applyAlignment="1">
      <alignment horizontal="center" vertical="center"/>
    </xf>
    <xf numFmtId="0" fontId="0" fillId="0" borderId="43" xfId="0" applyBorder="1" applyAlignment="1">
      <alignment horizontal="center"/>
    </xf>
    <xf numFmtId="0" fontId="0" fillId="0" borderId="11" xfId="0" applyBorder="1" applyAlignment="1">
      <alignment horizontal="center" vertical="top" wrapText="1"/>
    </xf>
    <xf numFmtId="0" fontId="0" fillId="0" borderId="0" xfId="0" applyAlignment="1">
      <alignment horizontal="center" vertical="top"/>
    </xf>
    <xf numFmtId="0" fontId="0" fillId="0" borderId="0" xfId="0" applyBorder="1"/>
    <xf numFmtId="0" fontId="3" fillId="4" borderId="26" xfId="1" applyFont="1" applyFill="1" applyBorder="1" applyAlignment="1">
      <alignment vertical="center" wrapText="1"/>
    </xf>
    <xf numFmtId="0" fontId="12" fillId="0" borderId="0" xfId="1" applyFont="1" applyBorder="1" applyAlignment="1">
      <alignment vertical="center" wrapText="1"/>
    </xf>
    <xf numFmtId="0" fontId="7" fillId="0" borderId="0" xfId="1" applyFont="1" applyAlignment="1">
      <alignment horizontal="center" vertical="center" wrapText="1"/>
    </xf>
    <xf numFmtId="0" fontId="7" fillId="0" borderId="0" xfId="1" applyFont="1" applyBorder="1" applyAlignment="1">
      <alignment horizontal="center" vertical="center" wrapText="1"/>
    </xf>
    <xf numFmtId="0" fontId="7" fillId="8" borderId="40" xfId="0" applyFont="1" applyFill="1" applyBorder="1" applyAlignment="1">
      <alignment vertical="center" wrapText="1"/>
    </xf>
    <xf numFmtId="0" fontId="0" fillId="0" borderId="36" xfId="0" applyBorder="1"/>
    <xf numFmtId="167" fontId="0" fillId="0" borderId="0" xfId="0" applyNumberFormat="1"/>
    <xf numFmtId="0" fontId="0" fillId="0" borderId="44" xfId="0" applyBorder="1"/>
    <xf numFmtId="0" fontId="3" fillId="4" borderId="26" xfId="1" applyFont="1" applyFill="1" applyBorder="1" applyAlignment="1">
      <alignment horizontal="center" vertical="center" wrapText="1"/>
    </xf>
    <xf numFmtId="0" fontId="3" fillId="4" borderId="43" xfId="1" applyFont="1" applyFill="1" applyBorder="1" applyAlignment="1">
      <alignment horizontal="center" vertical="center" wrapText="1"/>
    </xf>
    <xf numFmtId="0" fontId="5" fillId="0" borderId="40" xfId="0" applyFont="1" applyBorder="1" applyAlignment="1">
      <alignment horizontal="center" vertical="center"/>
    </xf>
    <xf numFmtId="0" fontId="14" fillId="0" borderId="40" xfId="0" applyFont="1" applyBorder="1" applyAlignment="1">
      <alignment vertical="center"/>
    </xf>
    <xf numFmtId="0" fontId="10" fillId="0" borderId="49" xfId="0" applyFont="1" applyBorder="1" applyAlignment="1">
      <alignment vertical="center"/>
    </xf>
    <xf numFmtId="0" fontId="10" fillId="0" borderId="52" xfId="0" applyFont="1" applyBorder="1" applyAlignment="1">
      <alignment vertical="center"/>
    </xf>
    <xf numFmtId="0" fontId="10" fillId="0" borderId="53" xfId="0" applyFont="1" applyBorder="1" applyAlignment="1">
      <alignment vertical="center"/>
    </xf>
    <xf numFmtId="0" fontId="10" fillId="0" borderId="52" xfId="0" applyFont="1" applyBorder="1" applyAlignment="1">
      <alignment vertical="center" wrapText="1"/>
    </xf>
    <xf numFmtId="0" fontId="15" fillId="9" borderId="25" xfId="0" applyFont="1" applyFill="1" applyBorder="1" applyAlignment="1">
      <alignment horizontal="center" vertical="center"/>
    </xf>
    <xf numFmtId="0" fontId="15" fillId="9" borderId="25" xfId="0" applyFont="1" applyFill="1" applyBorder="1" applyAlignment="1">
      <alignment horizontal="center" vertical="center" wrapText="1"/>
    </xf>
    <xf numFmtId="0" fontId="0" fillId="0" borderId="40" xfId="0" applyBorder="1"/>
    <xf numFmtId="0" fontId="10" fillId="4" borderId="16" xfId="0" applyFont="1" applyFill="1" applyBorder="1" applyAlignment="1">
      <alignment horizontal="left" vertical="center"/>
    </xf>
    <xf numFmtId="0" fontId="8" fillId="4" borderId="16" xfId="0" applyFont="1" applyFill="1" applyBorder="1" applyAlignment="1">
      <alignment horizontal="center" vertical="center"/>
    </xf>
    <xf numFmtId="0" fontId="11" fillId="4" borderId="11" xfId="0" applyFont="1" applyFill="1" applyBorder="1" applyAlignment="1">
      <alignment horizontal="left" vertical="center"/>
    </xf>
    <xf numFmtId="0" fontId="15" fillId="9" borderId="59" xfId="0" applyFont="1" applyFill="1" applyBorder="1" applyAlignment="1">
      <alignment vertical="center"/>
    </xf>
    <xf numFmtId="0" fontId="15" fillId="9" borderId="24" xfId="0" applyFont="1" applyFill="1" applyBorder="1" applyAlignment="1">
      <alignment vertical="center"/>
    </xf>
    <xf numFmtId="0" fontId="15" fillId="9" borderId="10" xfId="0" applyFont="1" applyFill="1" applyBorder="1" applyAlignment="1">
      <alignment vertical="center"/>
    </xf>
    <xf numFmtId="0" fontId="15" fillId="9" borderId="40" xfId="0" applyFont="1" applyFill="1" applyBorder="1" applyAlignment="1">
      <alignment vertical="center"/>
    </xf>
    <xf numFmtId="0" fontId="10" fillId="4" borderId="11" xfId="0" applyFont="1" applyFill="1" applyBorder="1" applyAlignment="1">
      <alignment horizontal="left" vertical="center"/>
    </xf>
    <xf numFmtId="0" fontId="8" fillId="4" borderId="11" xfId="0" applyFont="1" applyFill="1" applyBorder="1" applyAlignment="1">
      <alignment horizontal="center" vertical="center"/>
    </xf>
    <xf numFmtId="0" fontId="11" fillId="4" borderId="16" xfId="0" applyFont="1" applyFill="1" applyBorder="1" applyAlignment="1">
      <alignment horizontal="center" vertical="center"/>
    </xf>
    <xf numFmtId="165" fontId="10" fillId="7" borderId="16" xfId="0" applyNumberFormat="1" applyFont="1" applyFill="1" applyBorder="1" applyAlignment="1">
      <alignment horizontal="center" vertical="center" wrapText="1"/>
    </xf>
    <xf numFmtId="0" fontId="10" fillId="0" borderId="31" xfId="0" applyFont="1" applyBorder="1" applyAlignment="1">
      <alignment vertical="center"/>
    </xf>
    <xf numFmtId="165" fontId="10" fillId="7" borderId="20" xfId="0" applyNumberFormat="1" applyFont="1" applyFill="1" applyBorder="1" applyAlignment="1">
      <alignment horizontal="center" vertical="center" wrapText="1"/>
    </xf>
    <xf numFmtId="0" fontId="10" fillId="0" borderId="52" xfId="0" applyFont="1" applyBorder="1" applyAlignment="1">
      <alignment horizontal="center" vertical="center"/>
    </xf>
    <xf numFmtId="0" fontId="10" fillId="0" borderId="50" xfId="0" applyFont="1" applyBorder="1" applyAlignment="1">
      <alignment horizontal="center" vertical="center"/>
    </xf>
    <xf numFmtId="0" fontId="10" fillId="0" borderId="51" xfId="0" applyFont="1" applyBorder="1" applyAlignment="1">
      <alignment horizontal="center" vertical="center"/>
    </xf>
    <xf numFmtId="0" fontId="5" fillId="9" borderId="17" xfId="1" applyFont="1" applyFill="1" applyBorder="1" applyAlignment="1">
      <alignment horizontal="center" vertical="center" wrapText="1"/>
    </xf>
    <xf numFmtId="0" fontId="13" fillId="0" borderId="0" xfId="1" applyFont="1" applyBorder="1" applyAlignment="1">
      <alignment vertical="center" wrapText="1"/>
    </xf>
    <xf numFmtId="0" fontId="5" fillId="9" borderId="1" xfId="0" applyFont="1" applyFill="1" applyBorder="1" applyAlignment="1">
      <alignment horizontal="center" vertical="center"/>
    </xf>
    <xf numFmtId="0" fontId="0" fillId="9" borderId="2" xfId="0" applyFill="1" applyBorder="1"/>
    <xf numFmtId="0" fontId="14" fillId="9" borderId="2" xfId="0" applyFont="1" applyFill="1" applyBorder="1" applyAlignment="1">
      <alignment vertical="center"/>
    </xf>
    <xf numFmtId="0" fontId="5" fillId="4" borderId="0" xfId="0" applyFont="1" applyFill="1" applyBorder="1" applyAlignment="1">
      <alignment vertical="center"/>
    </xf>
    <xf numFmtId="0" fontId="17" fillId="0" borderId="0" xfId="0" applyFont="1" applyBorder="1" applyAlignment="1">
      <alignment vertical="top" wrapText="1"/>
    </xf>
    <xf numFmtId="165" fontId="8" fillId="7" borderId="48" xfId="0" applyNumberFormat="1" applyFont="1" applyFill="1" applyBorder="1" applyAlignment="1">
      <alignment horizontal="center" vertical="center"/>
    </xf>
    <xf numFmtId="165" fontId="8" fillId="7" borderId="52" xfId="0" applyNumberFormat="1" applyFont="1" applyFill="1" applyBorder="1" applyAlignment="1">
      <alignment horizontal="center" vertical="center"/>
    </xf>
    <xf numFmtId="165" fontId="8" fillId="7" borderId="63" xfId="0" applyNumberFormat="1" applyFont="1" applyFill="1" applyBorder="1" applyAlignment="1">
      <alignment horizontal="center" vertical="center"/>
    </xf>
    <xf numFmtId="0" fontId="11" fillId="4" borderId="11" xfId="0" applyFont="1" applyFill="1" applyBorder="1" applyAlignment="1">
      <alignment vertical="center"/>
    </xf>
    <xf numFmtId="0" fontId="10" fillId="0" borderId="13" xfId="0" applyFont="1" applyBorder="1" applyAlignment="1">
      <alignment horizontal="center" vertical="center"/>
    </xf>
    <xf numFmtId="0" fontId="10" fillId="0" borderId="46" xfId="0" applyFont="1" applyBorder="1" applyAlignment="1">
      <alignment vertical="center"/>
    </xf>
    <xf numFmtId="165" fontId="8" fillId="7" borderId="51" xfId="0" applyNumberFormat="1" applyFont="1" applyFill="1" applyBorder="1" applyAlignment="1">
      <alignment horizontal="center" vertical="center"/>
    </xf>
    <xf numFmtId="0" fontId="10" fillId="0" borderId="48" xfId="0" applyFont="1" applyBorder="1" applyAlignment="1">
      <alignment vertical="center"/>
    </xf>
    <xf numFmtId="0" fontId="10" fillId="0" borderId="48" xfId="0" applyFont="1" applyBorder="1" applyAlignment="1">
      <alignment horizontal="center" vertical="center"/>
    </xf>
    <xf numFmtId="0" fontId="10" fillId="0" borderId="63" xfId="0" applyFont="1" applyBorder="1" applyAlignment="1">
      <alignment horizontal="center" vertical="center"/>
    </xf>
    <xf numFmtId="165" fontId="8" fillId="7" borderId="50" xfId="0" applyNumberFormat="1" applyFont="1" applyFill="1" applyBorder="1" applyAlignment="1">
      <alignment horizontal="center" vertical="center"/>
    </xf>
    <xf numFmtId="0" fontId="7" fillId="0" borderId="26" xfId="1" applyFont="1" applyBorder="1" applyAlignment="1">
      <alignment horizontal="center" vertical="center" wrapText="1"/>
    </xf>
    <xf numFmtId="0" fontId="20" fillId="0" borderId="0" xfId="0" applyFont="1" applyFill="1" applyAlignment="1">
      <alignment horizontal="center"/>
    </xf>
    <xf numFmtId="0" fontId="5" fillId="9" borderId="45" xfId="1" applyFont="1" applyFill="1" applyBorder="1" applyAlignment="1">
      <alignment horizontal="center" vertical="center" wrapText="1"/>
    </xf>
    <xf numFmtId="0" fontId="20" fillId="0" borderId="2" xfId="0" applyFont="1" applyFill="1" applyBorder="1" applyAlignment="1">
      <alignment horizontal="center"/>
    </xf>
    <xf numFmtId="0" fontId="10" fillId="0" borderId="39" xfId="0" applyFont="1" applyBorder="1" applyAlignment="1">
      <alignment horizontal="center" vertical="center"/>
    </xf>
    <xf numFmtId="0" fontId="10" fillId="0" borderId="61" xfId="0" applyFont="1" applyBorder="1" applyAlignment="1">
      <alignment vertical="center" wrapText="1"/>
    </xf>
    <xf numFmtId="0" fontId="10" fillId="0" borderId="64" xfId="0" applyFont="1" applyBorder="1" applyAlignment="1">
      <alignment vertical="center" wrapText="1"/>
    </xf>
    <xf numFmtId="165" fontId="8" fillId="7" borderId="9" xfId="0" applyNumberFormat="1" applyFont="1" applyFill="1" applyBorder="1" applyAlignment="1">
      <alignment horizontal="center" vertical="center"/>
    </xf>
    <xf numFmtId="0" fontId="13" fillId="0" borderId="26" xfId="1" applyFont="1" applyBorder="1" applyAlignment="1">
      <alignment vertical="center" wrapText="1"/>
    </xf>
    <xf numFmtId="0" fontId="5" fillId="0" borderId="18" xfId="1" applyFont="1" applyBorder="1" applyAlignment="1">
      <alignment vertical="center" wrapText="1"/>
    </xf>
    <xf numFmtId="0" fontId="5" fillId="0" borderId="44" xfId="1" applyFont="1" applyBorder="1" applyAlignment="1">
      <alignment vertical="center" wrapText="1"/>
    </xf>
    <xf numFmtId="0" fontId="5" fillId="9" borderId="9" xfId="1" applyFont="1" applyFill="1" applyBorder="1" applyAlignment="1">
      <alignment horizontal="center" vertical="center" wrapText="1"/>
    </xf>
    <xf numFmtId="165" fontId="0" fillId="0" borderId="9" xfId="0" applyNumberFormat="1" applyBorder="1" applyAlignment="1">
      <alignment horizontal="center" vertical="center"/>
    </xf>
    <xf numFmtId="165" fontId="0" fillId="0" borderId="13" xfId="0" applyNumberFormat="1" applyBorder="1" applyAlignment="1">
      <alignment horizontal="center" vertical="center"/>
    </xf>
    <xf numFmtId="165" fontId="0" fillId="0" borderId="48" xfId="0" applyNumberFormat="1" applyBorder="1" applyAlignment="1">
      <alignment horizontal="center" vertical="center"/>
    </xf>
    <xf numFmtId="165" fontId="0" fillId="0" borderId="63" xfId="0" applyNumberFormat="1" applyBorder="1" applyAlignment="1">
      <alignment horizontal="center" vertical="center"/>
    </xf>
    <xf numFmtId="165" fontId="0" fillId="0" borderId="50" xfId="0" applyNumberFormat="1" applyBorder="1" applyAlignment="1">
      <alignment horizontal="center" vertical="center"/>
    </xf>
    <xf numFmtId="165" fontId="0" fillId="0" borderId="52" xfId="0" applyNumberFormat="1" applyBorder="1" applyAlignment="1">
      <alignment horizontal="center" vertical="center"/>
    </xf>
    <xf numFmtId="165" fontId="14" fillId="9" borderId="45" xfId="0" applyNumberFormat="1" applyFont="1" applyFill="1" applyBorder="1" applyAlignment="1">
      <alignment horizontal="center" vertical="center"/>
    </xf>
    <xf numFmtId="0" fontId="7" fillId="8" borderId="36" xfId="0" applyFont="1" applyFill="1" applyBorder="1" applyAlignment="1">
      <alignment horizontal="center" vertical="center"/>
    </xf>
    <xf numFmtId="0" fontId="7" fillId="8" borderId="1" xfId="0" applyFont="1" applyFill="1" applyBorder="1" applyAlignment="1">
      <alignment horizontal="center" vertical="center"/>
    </xf>
    <xf numFmtId="165" fontId="0" fillId="9" borderId="8" xfId="0" applyNumberFormat="1" applyFill="1" applyBorder="1" applyAlignment="1">
      <alignment horizontal="center"/>
    </xf>
    <xf numFmtId="164" fontId="0" fillId="0" borderId="0" xfId="0" applyNumberFormat="1"/>
    <xf numFmtId="0" fontId="0" fillId="0" borderId="57" xfId="0" applyBorder="1"/>
    <xf numFmtId="0" fontId="0" fillId="0" borderId="18" xfId="0" applyBorder="1"/>
    <xf numFmtId="164" fontId="0" fillId="0" borderId="18" xfId="0" applyNumberFormat="1" applyBorder="1"/>
    <xf numFmtId="0" fontId="23" fillId="0" borderId="30" xfId="0" applyFont="1" applyBorder="1"/>
    <xf numFmtId="165" fontId="23" fillId="0" borderId="62" xfId="0" applyNumberFormat="1" applyFont="1" applyBorder="1"/>
    <xf numFmtId="165" fontId="23" fillId="0" borderId="68" xfId="0" applyNumberFormat="1" applyFont="1" applyBorder="1"/>
    <xf numFmtId="165" fontId="23" fillId="0" borderId="69" xfId="0" applyNumberFormat="1" applyFont="1" applyBorder="1"/>
    <xf numFmtId="0" fontId="23" fillId="14" borderId="20" xfId="0" applyFont="1" applyFill="1" applyBorder="1"/>
    <xf numFmtId="164" fontId="23" fillId="14" borderId="60" xfId="0" applyNumberFormat="1" applyFont="1" applyFill="1" applyBorder="1"/>
    <xf numFmtId="0" fontId="10" fillId="0" borderId="9" xfId="0" applyFont="1" applyBorder="1" applyAlignment="1">
      <alignment horizontal="center" vertical="center" wrapText="1"/>
    </xf>
    <xf numFmtId="0" fontId="4" fillId="0" borderId="23" xfId="0" applyFont="1" applyBorder="1" applyAlignment="1">
      <alignment horizontal="center" vertical="center"/>
    </xf>
    <xf numFmtId="0" fontId="10" fillId="0" borderId="70" xfId="0" applyFont="1" applyBorder="1" applyAlignment="1">
      <alignment vertical="center"/>
    </xf>
    <xf numFmtId="0" fontId="23" fillId="0" borderId="70" xfId="0" applyFont="1" applyBorder="1"/>
    <xf numFmtId="0" fontId="23" fillId="0" borderId="71" xfId="0" applyFont="1" applyFill="1" applyBorder="1"/>
    <xf numFmtId="0" fontId="10" fillId="0" borderId="9" xfId="0" applyFont="1" applyBorder="1" applyAlignment="1">
      <alignment horizontal="center" vertical="center"/>
    </xf>
    <xf numFmtId="0" fontId="10" fillId="0" borderId="17" xfId="0" applyFont="1" applyBorder="1" applyAlignment="1">
      <alignment horizontal="center" vertical="center"/>
    </xf>
    <xf numFmtId="0" fontId="0" fillId="0" borderId="26" xfId="0" applyBorder="1"/>
    <xf numFmtId="0" fontId="10" fillId="0" borderId="26" xfId="0" applyFont="1" applyBorder="1" applyAlignment="1">
      <alignment vertical="center"/>
    </xf>
    <xf numFmtId="0" fontId="10" fillId="0" borderId="51" xfId="0" applyFont="1" applyBorder="1" applyAlignment="1">
      <alignment vertical="center"/>
    </xf>
    <xf numFmtId="0" fontId="10" fillId="0" borderId="17" xfId="0" applyFont="1" applyBorder="1" applyAlignment="1">
      <alignment horizontal="center" vertical="center"/>
    </xf>
    <xf numFmtId="0" fontId="10" fillId="0" borderId="16" xfId="0" applyFont="1" applyBorder="1" applyAlignment="1">
      <alignment horizontal="center" vertical="center"/>
    </xf>
    <xf numFmtId="0" fontId="10" fillId="0" borderId="31" xfId="0" applyFont="1" applyBorder="1" applyAlignment="1">
      <alignment horizontal="center" vertical="center"/>
    </xf>
    <xf numFmtId="0" fontId="10" fillId="0" borderId="38" xfId="0" applyFont="1" applyBorder="1" applyAlignment="1">
      <alignment horizontal="center" vertical="center"/>
    </xf>
    <xf numFmtId="165" fontId="10" fillId="7" borderId="28" xfId="0" applyNumberFormat="1" applyFont="1" applyFill="1" applyBorder="1" applyAlignment="1">
      <alignment horizontal="center" vertical="center" wrapText="1"/>
    </xf>
    <xf numFmtId="0" fontId="10" fillId="0" borderId="16" xfId="0" applyFont="1" applyBorder="1" applyAlignment="1">
      <alignment horizontal="center" vertical="center" wrapText="1"/>
    </xf>
    <xf numFmtId="0" fontId="10" fillId="0" borderId="11" xfId="0" applyFont="1" applyBorder="1" applyAlignment="1">
      <alignment horizontal="left" vertical="center" wrapText="1"/>
    </xf>
    <xf numFmtId="0" fontId="10" fillId="0" borderId="31" xfId="0" applyFont="1" applyBorder="1" applyAlignment="1">
      <alignment horizontal="left" vertical="center"/>
    </xf>
    <xf numFmtId="0" fontId="10" fillId="0" borderId="74" xfId="0" applyFont="1" applyBorder="1" applyAlignment="1">
      <alignment horizontal="center" vertical="center" wrapText="1"/>
    </xf>
    <xf numFmtId="165" fontId="10" fillId="7" borderId="74" xfId="0" applyNumberFormat="1" applyFont="1" applyFill="1" applyBorder="1" applyAlignment="1">
      <alignment horizontal="center" vertical="center" wrapText="1"/>
    </xf>
    <xf numFmtId="0" fontId="10" fillId="0" borderId="74" xfId="0" applyFont="1" applyBorder="1" applyAlignment="1">
      <alignment horizontal="center" vertical="center"/>
    </xf>
    <xf numFmtId="0" fontId="10" fillId="0" borderId="74" xfId="0" applyFont="1" applyBorder="1" applyAlignment="1">
      <alignment vertical="center" wrapText="1"/>
    </xf>
    <xf numFmtId="0" fontId="10" fillId="0" borderId="73" xfId="0" applyFont="1" applyBorder="1" applyAlignment="1">
      <alignment horizontal="center" vertical="center" wrapText="1"/>
    </xf>
    <xf numFmtId="165" fontId="10" fillId="7" borderId="31" xfId="0" applyNumberFormat="1" applyFont="1" applyFill="1" applyBorder="1" applyAlignment="1">
      <alignment horizontal="center" vertical="center" wrapText="1"/>
    </xf>
    <xf numFmtId="0" fontId="10" fillId="0" borderId="74" xfId="0" applyFont="1" applyBorder="1" applyAlignment="1">
      <alignment horizontal="left" vertical="center"/>
    </xf>
    <xf numFmtId="0" fontId="10" fillId="0" borderId="78" xfId="0" applyFont="1" applyBorder="1" applyAlignment="1">
      <alignment horizontal="center" vertical="center"/>
    </xf>
    <xf numFmtId="0" fontId="10" fillId="0" borderId="73" xfId="0" applyFont="1" applyBorder="1" applyAlignment="1">
      <alignment horizontal="center" vertical="center"/>
    </xf>
    <xf numFmtId="165" fontId="10" fillId="7" borderId="79" xfId="0" applyNumberFormat="1" applyFont="1" applyFill="1" applyBorder="1" applyAlignment="1">
      <alignment horizontal="center" vertical="center" wrapText="1"/>
    </xf>
    <xf numFmtId="0" fontId="10" fillId="0" borderId="80" xfId="0" applyFont="1" applyBorder="1" applyAlignment="1">
      <alignment horizontal="center" vertical="center"/>
    </xf>
    <xf numFmtId="165" fontId="10" fillId="7" borderId="82" xfId="0" applyNumberFormat="1" applyFont="1" applyFill="1" applyBorder="1" applyAlignment="1">
      <alignment horizontal="center" vertical="center" wrapText="1"/>
    </xf>
    <xf numFmtId="165" fontId="7" fillId="8" borderId="83" xfId="0" applyNumberFormat="1" applyFont="1" applyFill="1" applyBorder="1" applyAlignment="1">
      <alignment horizontal="center" vertical="center"/>
    </xf>
    <xf numFmtId="165" fontId="10" fillId="7" borderId="84" xfId="0" applyNumberFormat="1" applyFont="1" applyFill="1" applyBorder="1" applyAlignment="1">
      <alignment horizontal="center" vertical="center" wrapText="1"/>
    </xf>
    <xf numFmtId="0" fontId="10" fillId="0" borderId="81" xfId="0" applyFont="1" applyBorder="1" applyAlignment="1">
      <alignment horizontal="center" vertical="center" wrapText="1"/>
    </xf>
    <xf numFmtId="0" fontId="10" fillId="0" borderId="87" xfId="0" applyFont="1" applyBorder="1" applyAlignment="1">
      <alignment horizontal="center" vertical="center"/>
    </xf>
    <xf numFmtId="0" fontId="10" fillId="0" borderId="20" xfId="0" applyFont="1" applyBorder="1" applyAlignment="1">
      <alignment horizontal="center" vertical="center" wrapText="1"/>
    </xf>
    <xf numFmtId="0" fontId="10" fillId="0" borderId="88" xfId="0" applyFont="1" applyBorder="1" applyAlignment="1">
      <alignment horizontal="center" vertical="center" wrapText="1"/>
    </xf>
    <xf numFmtId="0" fontId="26" fillId="0" borderId="82" xfId="0" applyFont="1" applyBorder="1" applyAlignment="1">
      <alignment vertical="center" wrapText="1"/>
    </xf>
    <xf numFmtId="0" fontId="10" fillId="0" borderId="89" xfId="0" applyFont="1" applyBorder="1" applyAlignment="1">
      <alignment horizontal="left" vertical="center"/>
    </xf>
    <xf numFmtId="0" fontId="10" fillId="0" borderId="90" xfId="0" applyFont="1" applyBorder="1" applyAlignment="1">
      <alignment horizontal="left" vertical="center"/>
    </xf>
    <xf numFmtId="0" fontId="10" fillId="0" borderId="82" xfId="0" applyFont="1" applyBorder="1" applyAlignment="1">
      <alignment horizontal="left" vertical="center"/>
    </xf>
    <xf numFmtId="0" fontId="10" fillId="0" borderId="86" xfId="0" applyFont="1" applyBorder="1" applyAlignment="1">
      <alignment horizontal="left" vertical="center"/>
    </xf>
    <xf numFmtId="0" fontId="10" fillId="0" borderId="40" xfId="0" applyFont="1" applyBorder="1" applyAlignment="1">
      <alignment horizontal="left" vertical="center"/>
    </xf>
    <xf numFmtId="0" fontId="4" fillId="0" borderId="77" xfId="0" applyFont="1" applyBorder="1" applyAlignment="1">
      <alignment horizontal="center" vertical="center" wrapText="1"/>
    </xf>
    <xf numFmtId="0" fontId="10" fillId="0" borderId="92" xfId="0" applyFont="1" applyBorder="1" applyAlignment="1">
      <alignment vertical="center"/>
    </xf>
    <xf numFmtId="0" fontId="10" fillId="0" borderId="11"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93" xfId="0" applyFont="1" applyBorder="1" applyAlignment="1">
      <alignment horizontal="left" vertical="center"/>
    </xf>
    <xf numFmtId="0" fontId="10" fillId="0" borderId="94" xfId="0" applyFont="1" applyBorder="1" applyAlignment="1">
      <alignment horizontal="left" vertical="center"/>
    </xf>
    <xf numFmtId="0" fontId="10" fillId="0" borderId="95" xfId="0" applyFont="1" applyBorder="1" applyAlignment="1">
      <alignment horizontal="center" vertical="center" wrapText="1"/>
    </xf>
    <xf numFmtId="0" fontId="10" fillId="0" borderId="96" xfId="0" applyFont="1" applyBorder="1" applyAlignment="1">
      <alignment horizontal="center" vertical="center"/>
    </xf>
    <xf numFmtId="0" fontId="10" fillId="0" borderId="97" xfId="0" applyFont="1" applyFill="1" applyBorder="1" applyAlignment="1">
      <alignment horizontal="center" vertical="center" wrapText="1"/>
    </xf>
    <xf numFmtId="165" fontId="10" fillId="7" borderId="99" xfId="0" applyNumberFormat="1" applyFont="1" applyFill="1" applyBorder="1" applyAlignment="1">
      <alignment horizontal="center" vertical="center" wrapText="1"/>
    </xf>
    <xf numFmtId="165" fontId="10" fillId="7" borderId="100" xfId="0" applyNumberFormat="1" applyFont="1" applyFill="1" applyBorder="1" applyAlignment="1">
      <alignment horizontal="center" vertical="center" wrapText="1"/>
    </xf>
    <xf numFmtId="165" fontId="10" fillId="7" borderId="101" xfId="0" applyNumberFormat="1" applyFont="1" applyFill="1" applyBorder="1" applyAlignment="1">
      <alignment horizontal="center" vertical="center" wrapText="1"/>
    </xf>
    <xf numFmtId="0" fontId="10" fillId="0" borderId="102" xfId="0" applyFont="1" applyBorder="1" applyAlignment="1">
      <alignment horizontal="center" vertical="center" wrapText="1"/>
    </xf>
    <xf numFmtId="0" fontId="10" fillId="0" borderId="103" xfId="0" applyFont="1" applyBorder="1" applyAlignment="1">
      <alignment horizontal="center" vertical="center"/>
    </xf>
    <xf numFmtId="165" fontId="10" fillId="7" borderId="104" xfId="0" applyNumberFormat="1" applyFont="1" applyFill="1" applyBorder="1" applyAlignment="1">
      <alignment horizontal="center" vertical="center" wrapText="1"/>
    </xf>
    <xf numFmtId="0" fontId="10" fillId="0" borderId="106" xfId="0" applyFont="1" applyBorder="1" applyAlignment="1">
      <alignment horizontal="center" vertical="center"/>
    </xf>
    <xf numFmtId="165" fontId="10" fillId="7" borderId="94" xfId="0" applyNumberFormat="1" applyFont="1" applyFill="1" applyBorder="1" applyAlignment="1">
      <alignment horizontal="center" vertical="center" wrapText="1"/>
    </xf>
    <xf numFmtId="165" fontId="10" fillId="7" borderId="90" xfId="0" applyNumberFormat="1" applyFont="1" applyFill="1" applyBorder="1" applyAlignment="1">
      <alignment horizontal="center" vertical="center" wrapText="1"/>
    </xf>
    <xf numFmtId="165" fontId="10" fillId="7" borderId="85" xfId="0" applyNumberFormat="1" applyFont="1" applyFill="1" applyBorder="1" applyAlignment="1">
      <alignment horizontal="center" vertical="center" wrapText="1"/>
    </xf>
    <xf numFmtId="165" fontId="10" fillId="7" borderId="107" xfId="0" applyNumberFormat="1" applyFont="1" applyFill="1" applyBorder="1" applyAlignment="1">
      <alignment horizontal="center" vertical="center" wrapText="1"/>
    </xf>
    <xf numFmtId="165" fontId="10" fillId="7" borderId="35" xfId="0" applyNumberFormat="1" applyFont="1" applyFill="1" applyBorder="1" applyAlignment="1">
      <alignment horizontal="center" vertical="center" wrapText="1"/>
    </xf>
    <xf numFmtId="0" fontId="10" fillId="0" borderId="74" xfId="0" applyFont="1" applyFill="1" applyBorder="1" applyAlignment="1">
      <alignment horizontal="center" vertical="center"/>
    </xf>
    <xf numFmtId="165" fontId="10" fillId="7" borderId="91" xfId="0" applyNumberFormat="1" applyFont="1" applyFill="1" applyBorder="1" applyAlignment="1">
      <alignment horizontal="center" vertical="center" wrapText="1"/>
    </xf>
    <xf numFmtId="165" fontId="10" fillId="7" borderId="98" xfId="0" applyNumberFormat="1" applyFont="1" applyFill="1" applyBorder="1" applyAlignment="1">
      <alignment horizontal="center" vertical="center" wrapText="1"/>
    </xf>
    <xf numFmtId="165" fontId="10" fillId="7" borderId="108" xfId="0" applyNumberFormat="1" applyFont="1" applyFill="1" applyBorder="1" applyAlignment="1">
      <alignment horizontal="center" vertical="center" wrapText="1"/>
    </xf>
    <xf numFmtId="0" fontId="10" fillId="0" borderId="93" xfId="0" applyFont="1" applyBorder="1" applyAlignment="1">
      <alignment horizontal="center" vertical="center"/>
    </xf>
    <xf numFmtId="0" fontId="10" fillId="0" borderId="109" xfId="0" applyFont="1" applyBorder="1" applyAlignment="1">
      <alignment horizontal="center" vertical="center"/>
    </xf>
    <xf numFmtId="0" fontId="10" fillId="0" borderId="73" xfId="0" applyFont="1" applyBorder="1" applyAlignment="1">
      <alignment vertical="center"/>
    </xf>
    <xf numFmtId="165" fontId="7" fillId="8" borderId="113" xfId="0" applyNumberFormat="1" applyFont="1" applyFill="1" applyBorder="1" applyAlignment="1">
      <alignment horizontal="center" vertical="center"/>
    </xf>
    <xf numFmtId="0" fontId="7" fillId="8" borderId="83" xfId="0" applyFont="1" applyFill="1" applyBorder="1" applyAlignment="1">
      <alignment horizontal="center" vertical="center"/>
    </xf>
    <xf numFmtId="0" fontId="7" fillId="8" borderId="103" xfId="0" applyFont="1" applyFill="1" applyBorder="1" applyAlignment="1">
      <alignment horizontal="center" vertical="center"/>
    </xf>
    <xf numFmtId="0" fontId="10" fillId="0" borderId="105" xfId="0" applyFont="1" applyBorder="1" applyAlignment="1">
      <alignment horizontal="left" vertical="center"/>
    </xf>
    <xf numFmtId="0" fontId="11" fillId="0" borderId="11" xfId="0" applyFont="1" applyBorder="1" applyAlignment="1">
      <alignment vertical="top" wrapText="1"/>
    </xf>
    <xf numFmtId="0" fontId="26" fillId="0" borderId="11" xfId="0" applyFont="1" applyBorder="1" applyAlignment="1">
      <alignment vertical="top" wrapText="1"/>
    </xf>
    <xf numFmtId="0" fontId="4" fillId="0" borderId="14" xfId="0" applyFont="1" applyBorder="1" applyAlignment="1">
      <alignment horizontal="center" vertical="center"/>
    </xf>
    <xf numFmtId="0" fontId="10" fillId="0" borderId="26" xfId="0" applyFont="1" applyBorder="1" applyAlignment="1">
      <alignment horizontal="center" vertical="center"/>
    </xf>
    <xf numFmtId="0" fontId="10" fillId="0" borderId="73" xfId="0" applyFont="1" applyFill="1" applyBorder="1" applyAlignment="1">
      <alignment horizontal="left" vertical="center"/>
    </xf>
    <xf numFmtId="0" fontId="11" fillId="0" borderId="0" xfId="0" applyFont="1" applyBorder="1" applyAlignment="1">
      <alignment vertical="center"/>
    </xf>
    <xf numFmtId="0" fontId="11" fillId="0" borderId="99" xfId="0" applyFont="1" applyBorder="1" applyAlignment="1">
      <alignment vertical="center"/>
    </xf>
    <xf numFmtId="0" fontId="10" fillId="0" borderId="115" xfId="0" applyFont="1" applyBorder="1" applyAlignment="1">
      <alignment horizontal="center" vertical="center"/>
    </xf>
    <xf numFmtId="165" fontId="10" fillId="7" borderId="117" xfId="0" applyNumberFormat="1" applyFont="1" applyFill="1" applyBorder="1" applyAlignment="1">
      <alignment horizontal="center" vertical="center" wrapText="1"/>
    </xf>
    <xf numFmtId="165" fontId="10" fillId="7" borderId="116" xfId="0" applyNumberFormat="1" applyFont="1" applyFill="1" applyBorder="1" applyAlignment="1">
      <alignment horizontal="center" vertical="center" wrapText="1"/>
    </xf>
    <xf numFmtId="0" fontId="10" fillId="0" borderId="118" xfId="0" applyFont="1" applyBorder="1" applyAlignment="1">
      <alignment horizontal="center" vertical="center"/>
    </xf>
    <xf numFmtId="0" fontId="10" fillId="0" borderId="120" xfId="0" applyFont="1" applyBorder="1" applyAlignment="1">
      <alignment horizontal="center" vertical="center"/>
    </xf>
    <xf numFmtId="0" fontId="10" fillId="0" borderId="36" xfId="0" applyFont="1" applyBorder="1" applyAlignment="1">
      <alignment horizontal="center" vertical="center"/>
    </xf>
    <xf numFmtId="165" fontId="10" fillId="7" borderId="6" xfId="0" applyNumberFormat="1"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xf>
    <xf numFmtId="0" fontId="10" fillId="0" borderId="36" xfId="0" applyFont="1" applyBorder="1" applyAlignment="1">
      <alignment horizontal="center" vertical="center"/>
    </xf>
    <xf numFmtId="2" fontId="18" fillId="7" borderId="61" xfId="0" applyNumberFormat="1" applyFont="1" applyFill="1" applyBorder="1" applyAlignment="1">
      <alignment horizontal="center" vertical="center"/>
    </xf>
    <xf numFmtId="2" fontId="18" fillId="7" borderId="58" xfId="0" applyNumberFormat="1" applyFont="1" applyFill="1" applyBorder="1" applyAlignment="1">
      <alignment horizontal="center" vertical="center"/>
    </xf>
    <xf numFmtId="2" fontId="18" fillId="7" borderId="64" xfId="0" applyNumberFormat="1" applyFont="1" applyFill="1" applyBorder="1" applyAlignment="1">
      <alignment horizontal="center" vertical="center"/>
    </xf>
    <xf numFmtId="0" fontId="19" fillId="0" borderId="0" xfId="0" applyFont="1"/>
    <xf numFmtId="0" fontId="19" fillId="0" borderId="0" xfId="0" applyFont="1" applyBorder="1" applyAlignment="1">
      <alignment vertical="center" wrapText="1"/>
    </xf>
    <xf numFmtId="0" fontId="5" fillId="4" borderId="0" xfId="0" applyFont="1" applyFill="1" applyBorder="1" applyAlignment="1">
      <alignment horizontal="center" vertical="center"/>
    </xf>
    <xf numFmtId="0" fontId="7" fillId="0" borderId="46" xfId="1" applyFont="1" applyBorder="1" applyAlignment="1">
      <alignment horizontal="center" vertical="center" wrapText="1"/>
    </xf>
    <xf numFmtId="0" fontId="7" fillId="0" borderId="124" xfId="1" applyFont="1" applyBorder="1" applyAlignment="1">
      <alignment horizontal="center" vertical="center" wrapText="1"/>
    </xf>
    <xf numFmtId="0" fontId="15" fillId="9" borderId="66" xfId="0" applyFont="1" applyFill="1" applyBorder="1" applyAlignment="1">
      <alignment horizontal="center" vertical="center" wrapText="1"/>
    </xf>
    <xf numFmtId="165" fontId="8" fillId="7" borderId="68" xfId="0" applyNumberFormat="1" applyFont="1" applyFill="1" applyBorder="1" applyAlignment="1">
      <alignment horizontal="center" vertical="center"/>
    </xf>
    <xf numFmtId="165" fontId="8" fillId="7" borderId="125" xfId="0" applyNumberFormat="1" applyFont="1" applyFill="1" applyBorder="1" applyAlignment="1">
      <alignment horizontal="center" vertical="center"/>
    </xf>
    <xf numFmtId="164" fontId="7" fillId="6" borderId="8" xfId="0" applyNumberFormat="1" applyFont="1" applyFill="1" applyBorder="1" applyAlignment="1">
      <alignment horizontal="center" vertical="center" wrapText="1"/>
    </xf>
    <xf numFmtId="165" fontId="10" fillId="4" borderId="35" xfId="0" applyNumberFormat="1" applyFont="1" applyFill="1" applyBorder="1" applyAlignment="1">
      <alignment horizontal="center" vertical="center" wrapText="1"/>
    </xf>
    <xf numFmtId="165" fontId="10" fillId="4" borderId="68" xfId="0" applyNumberFormat="1" applyFont="1" applyFill="1" applyBorder="1" applyAlignment="1">
      <alignment horizontal="center" vertical="center" wrapText="1"/>
    </xf>
    <xf numFmtId="165" fontId="10" fillId="4" borderId="125" xfId="0" applyNumberFormat="1" applyFont="1" applyFill="1" applyBorder="1" applyAlignment="1">
      <alignment horizontal="center" vertical="center" wrapText="1"/>
    </xf>
    <xf numFmtId="165" fontId="10" fillId="4" borderId="126" xfId="0" applyNumberFormat="1" applyFont="1" applyFill="1" applyBorder="1" applyAlignment="1">
      <alignment horizontal="center" vertical="center" wrapText="1"/>
    </xf>
    <xf numFmtId="165" fontId="10" fillId="4" borderId="127" xfId="0" applyNumberFormat="1" applyFont="1" applyFill="1" applyBorder="1" applyAlignment="1">
      <alignment horizontal="center" vertical="center" wrapText="1"/>
    </xf>
    <xf numFmtId="165" fontId="10" fillId="4" borderId="62" xfId="0" applyNumberFormat="1" applyFont="1" applyFill="1" applyBorder="1" applyAlignment="1">
      <alignment horizontal="center" vertical="center" wrapText="1"/>
    </xf>
    <xf numFmtId="165" fontId="10" fillId="0" borderId="114"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wrapText="1"/>
    </xf>
    <xf numFmtId="165" fontId="10" fillId="0" borderId="15" xfId="0" applyNumberFormat="1" applyFont="1" applyFill="1" applyBorder="1" applyAlignment="1">
      <alignment horizontal="center" vertical="center" wrapText="1"/>
    </xf>
    <xf numFmtId="165" fontId="10" fillId="0" borderId="12" xfId="0" applyNumberFormat="1" applyFont="1" applyFill="1" applyBorder="1" applyAlignment="1">
      <alignment horizontal="center" vertical="center" wrapText="1"/>
    </xf>
    <xf numFmtId="165" fontId="10" fillId="0" borderId="76" xfId="0" applyNumberFormat="1" applyFont="1" applyFill="1" applyBorder="1" applyAlignment="1">
      <alignment horizontal="center" vertical="center" wrapText="1"/>
    </xf>
    <xf numFmtId="165" fontId="10" fillId="4" borderId="114" xfId="0" applyNumberFormat="1" applyFont="1" applyFill="1" applyBorder="1" applyAlignment="1">
      <alignment horizontal="center" vertical="center" wrapText="1"/>
    </xf>
    <xf numFmtId="165" fontId="10" fillId="4" borderId="33" xfId="0" applyNumberFormat="1" applyFont="1" applyFill="1" applyBorder="1" applyAlignment="1">
      <alignment horizontal="center" vertical="center" wrapText="1"/>
    </xf>
    <xf numFmtId="165" fontId="10" fillId="4" borderId="119" xfId="0" applyNumberFormat="1" applyFont="1" applyFill="1" applyBorder="1" applyAlignment="1">
      <alignment horizontal="center" vertical="center" wrapText="1"/>
    </xf>
    <xf numFmtId="165" fontId="7" fillId="8" borderId="8" xfId="0" applyNumberFormat="1" applyFont="1" applyFill="1" applyBorder="1" applyAlignment="1">
      <alignment horizontal="center" vertical="center"/>
    </xf>
    <xf numFmtId="165" fontId="10" fillId="0" borderId="68" xfId="0" applyNumberFormat="1" applyFont="1" applyFill="1" applyBorder="1" applyAlignment="1">
      <alignment horizontal="center" vertical="center" wrapText="1"/>
    </xf>
    <xf numFmtId="165" fontId="10" fillId="0" borderId="125" xfId="0" applyNumberFormat="1" applyFont="1" applyFill="1" applyBorder="1" applyAlignment="1">
      <alignment horizontal="center" vertical="center" wrapText="1"/>
    </xf>
    <xf numFmtId="165" fontId="10" fillId="0" borderId="128" xfId="0" applyNumberFormat="1" applyFont="1" applyFill="1" applyBorder="1" applyAlignment="1">
      <alignment horizontal="center" vertical="center" wrapText="1"/>
    </xf>
    <xf numFmtId="165" fontId="10" fillId="0" borderId="62" xfId="0" applyNumberFormat="1" applyFont="1" applyFill="1" applyBorder="1" applyAlignment="1">
      <alignment horizontal="center" vertical="center" wrapText="1"/>
    </xf>
    <xf numFmtId="165" fontId="7" fillId="8" borderId="129" xfId="0" applyNumberFormat="1" applyFont="1" applyFill="1" applyBorder="1" applyAlignment="1">
      <alignment horizontal="center" vertical="center"/>
    </xf>
    <xf numFmtId="165" fontId="10" fillId="0" borderId="127" xfId="0" applyNumberFormat="1" applyFont="1" applyFill="1" applyBorder="1" applyAlignment="1">
      <alignment horizontal="center" vertical="center" wrapText="1"/>
    </xf>
    <xf numFmtId="165" fontId="10" fillId="0" borderId="130" xfId="0" applyNumberFormat="1" applyFont="1" applyFill="1" applyBorder="1" applyAlignment="1">
      <alignment horizontal="center" vertical="center" wrapText="1"/>
    </xf>
    <xf numFmtId="165" fontId="7" fillId="8" borderId="131" xfId="0" applyNumberFormat="1" applyFont="1" applyFill="1" applyBorder="1" applyAlignment="1">
      <alignment horizontal="center" vertical="center"/>
    </xf>
    <xf numFmtId="165" fontId="7" fillId="2" borderId="8" xfId="0" applyNumberFormat="1" applyFont="1" applyFill="1" applyBorder="1" applyAlignment="1">
      <alignment horizontal="center" vertical="center"/>
    </xf>
    <xf numFmtId="164" fontId="0" fillId="0" borderId="57" xfId="0" applyNumberFormat="1" applyBorder="1" applyAlignment="1">
      <alignment horizontal="center"/>
    </xf>
    <xf numFmtId="165" fontId="10" fillId="0" borderId="131" xfId="0" applyNumberFormat="1" applyFont="1" applyFill="1" applyBorder="1" applyAlignment="1">
      <alignment horizontal="center" vertical="center" wrapText="1"/>
    </xf>
    <xf numFmtId="165" fontId="7" fillId="8" borderId="3" xfId="0" applyNumberFormat="1" applyFont="1" applyFill="1" applyBorder="1" applyAlignment="1">
      <alignment horizontal="center" vertical="center"/>
    </xf>
    <xf numFmtId="164" fontId="3" fillId="4" borderId="57" xfId="1" applyNumberFormat="1" applyFont="1" applyFill="1" applyBorder="1" applyAlignment="1">
      <alignment horizontal="center" vertical="center" wrapText="1"/>
    </xf>
    <xf numFmtId="165" fontId="10" fillId="0" borderId="129" xfId="0" applyNumberFormat="1" applyFont="1" applyFill="1" applyBorder="1" applyAlignment="1">
      <alignment horizontal="center" vertical="center" wrapText="1"/>
    </xf>
    <xf numFmtId="0" fontId="0" fillId="0" borderId="0" xfId="0" applyBorder="1" applyAlignment="1">
      <alignment horizontal="center"/>
    </xf>
    <xf numFmtId="0" fontId="0" fillId="0" borderId="0" xfId="0" applyBorder="1" applyAlignment="1">
      <alignment horizontal="center" vertical="top"/>
    </xf>
    <xf numFmtId="0" fontId="10" fillId="0" borderId="13" xfId="0" applyFont="1" applyBorder="1" applyAlignment="1">
      <alignment vertical="center"/>
    </xf>
    <xf numFmtId="0" fontId="10" fillId="0" borderId="50" xfId="0" applyFont="1" applyBorder="1" applyAlignment="1">
      <alignment vertical="center"/>
    </xf>
    <xf numFmtId="0" fontId="10" fillId="0" borderId="51" xfId="0" applyFont="1" applyBorder="1" applyAlignment="1">
      <alignment vertical="center" wrapText="1"/>
    </xf>
    <xf numFmtId="0" fontId="10" fillId="0" borderId="39" xfId="0" applyFont="1" applyBorder="1" applyAlignment="1">
      <alignment vertical="center" wrapText="1"/>
    </xf>
    <xf numFmtId="0" fontId="10" fillId="0" borderId="63" xfId="0" applyFont="1" applyBorder="1" applyAlignment="1">
      <alignment vertical="center"/>
    </xf>
    <xf numFmtId="2" fontId="18" fillId="7" borderId="48" xfId="0" applyNumberFormat="1" applyFont="1" applyFill="1" applyBorder="1" applyAlignment="1">
      <alignment horizontal="center" vertical="center"/>
    </xf>
    <xf numFmtId="0" fontId="17" fillId="0" borderId="26" xfId="0" applyFont="1" applyBorder="1" applyAlignment="1">
      <alignment vertical="top" wrapText="1"/>
    </xf>
    <xf numFmtId="0" fontId="5" fillId="4" borderId="26" xfId="0" applyFont="1" applyFill="1" applyBorder="1" applyAlignment="1">
      <alignment vertical="center"/>
    </xf>
    <xf numFmtId="0" fontId="0" fillId="0" borderId="26" xfId="0" applyBorder="1" applyAlignment="1">
      <alignment vertical="center" wrapText="1"/>
    </xf>
    <xf numFmtId="0" fontId="19" fillId="0" borderId="26" xfId="0" applyFont="1" applyBorder="1"/>
    <xf numFmtId="0" fontId="1" fillId="10" borderId="23" xfId="0" applyFont="1" applyFill="1" applyBorder="1" applyAlignment="1">
      <alignment horizontal="left"/>
    </xf>
    <xf numFmtId="0" fontId="1" fillId="10" borderId="40" xfId="0" applyFont="1" applyFill="1" applyBorder="1" applyAlignment="1">
      <alignment horizontal="left"/>
    </xf>
    <xf numFmtId="0" fontId="1" fillId="10" borderId="39" xfId="0" applyFont="1" applyFill="1" applyBorder="1" applyAlignment="1">
      <alignment horizontal="left"/>
    </xf>
    <xf numFmtId="0" fontId="3" fillId="11" borderId="48" xfId="1" applyFont="1" applyFill="1" applyBorder="1" applyAlignment="1">
      <alignment horizontal="center" vertical="center" wrapText="1"/>
    </xf>
    <xf numFmtId="0" fontId="16" fillId="0" borderId="52" xfId="0" applyFont="1" applyBorder="1" applyAlignment="1">
      <alignment horizontal="center" vertical="top" wrapText="1"/>
    </xf>
    <xf numFmtId="0" fontId="4" fillId="5" borderId="4" xfId="1" applyFont="1" applyFill="1" applyBorder="1" applyAlignment="1">
      <alignment horizontal="center" vertical="center" wrapText="1"/>
    </xf>
    <xf numFmtId="0" fontId="4" fillId="5" borderId="124" xfId="1" applyFont="1" applyFill="1" applyBorder="1" applyAlignment="1">
      <alignment horizontal="center" vertical="center" wrapText="1"/>
    </xf>
    <xf numFmtId="0" fontId="4" fillId="0" borderId="75" xfId="0" applyFont="1" applyBorder="1" applyAlignment="1">
      <alignment horizontal="center" vertical="center"/>
    </xf>
    <xf numFmtId="0" fontId="4" fillId="0" borderId="14" xfId="0" applyFont="1" applyBorder="1" applyAlignment="1">
      <alignment horizontal="center" vertical="center"/>
    </xf>
    <xf numFmtId="0" fontId="4" fillId="0" borderId="72" xfId="0" applyFont="1" applyBorder="1" applyAlignment="1">
      <alignment horizontal="center" vertical="center"/>
    </xf>
    <xf numFmtId="0" fontId="4" fillId="0" borderId="23" xfId="0" applyFont="1" applyBorder="1" applyAlignment="1">
      <alignment horizontal="center" vertical="center"/>
    </xf>
    <xf numFmtId="0" fontId="4" fillId="0" borderId="26" xfId="0" applyFont="1" applyBorder="1" applyAlignment="1">
      <alignment horizontal="center" vertical="center"/>
    </xf>
    <xf numFmtId="0" fontId="4" fillId="0" borderId="36" xfId="0" applyFont="1" applyBorder="1" applyAlignment="1">
      <alignment horizontal="center" vertical="center"/>
    </xf>
    <xf numFmtId="0" fontId="5" fillId="0" borderId="0" xfId="1" applyFont="1" applyBorder="1" applyAlignment="1">
      <alignment horizontal="center" vertical="center" wrapText="1"/>
    </xf>
    <xf numFmtId="0" fontId="5" fillId="0" borderId="57" xfId="1" applyFont="1" applyBorder="1" applyAlignment="1">
      <alignment horizontal="center" vertical="center" wrapText="1"/>
    </xf>
    <xf numFmtId="0" fontId="10" fillId="0" borderId="9" xfId="0" applyFont="1" applyBorder="1" applyAlignment="1">
      <alignment horizontal="center" vertical="center"/>
    </xf>
    <xf numFmtId="0" fontId="10" fillId="0" borderId="13" xfId="0" applyFont="1" applyBorder="1" applyAlignment="1">
      <alignment horizontal="center" vertical="center"/>
    </xf>
    <xf numFmtId="0" fontId="4" fillId="0" borderId="10" xfId="0" applyFont="1" applyBorder="1" applyAlignment="1">
      <alignment horizontal="center" vertical="center"/>
    </xf>
    <xf numFmtId="0" fontId="10" fillId="0" borderId="9"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7" xfId="0" applyFont="1" applyBorder="1" applyAlignment="1">
      <alignment horizontal="center" vertical="center" wrapText="1"/>
    </xf>
    <xf numFmtId="0" fontId="4" fillId="0" borderId="110" xfId="0" applyFont="1" applyBorder="1" applyAlignment="1">
      <alignment horizontal="center" vertical="center"/>
    </xf>
    <xf numFmtId="0" fontId="4" fillId="0" borderId="111" xfId="0" applyFont="1" applyBorder="1" applyAlignment="1">
      <alignment horizontal="center" vertical="center"/>
    </xf>
    <xf numFmtId="0" fontId="4" fillId="0" borderId="112" xfId="0" applyFont="1" applyBorder="1" applyAlignment="1">
      <alignment horizontal="center" vertical="center"/>
    </xf>
    <xf numFmtId="0" fontId="10" fillId="0" borderId="38" xfId="0" applyFont="1" applyBorder="1" applyAlignment="1">
      <alignment horizontal="center" vertical="center"/>
    </xf>
    <xf numFmtId="0" fontId="10" fillId="0" borderId="31" xfId="0" applyFont="1" applyBorder="1" applyAlignment="1">
      <alignment horizontal="center" vertical="center"/>
    </xf>
    <xf numFmtId="0" fontId="4" fillId="0" borderId="32" xfId="0" applyFont="1" applyBorder="1" applyAlignment="1">
      <alignment horizontal="center" vertical="center"/>
    </xf>
    <xf numFmtId="0" fontId="4" fillId="0" borderId="67" xfId="0" applyFont="1" applyBorder="1" applyAlignment="1">
      <alignment horizontal="center" vertical="center"/>
    </xf>
    <xf numFmtId="0" fontId="28" fillId="2" borderId="0" xfId="0" applyFont="1" applyFill="1" applyAlignment="1">
      <alignment horizontal="center"/>
    </xf>
    <xf numFmtId="0" fontId="3" fillId="3" borderId="1"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6" fillId="5" borderId="23" xfId="1" applyFont="1" applyFill="1" applyBorder="1" applyAlignment="1">
      <alignment horizontal="center" vertical="top" wrapText="1"/>
    </xf>
    <xf numFmtId="0" fontId="6" fillId="5" borderId="40" xfId="1" applyFont="1" applyFill="1" applyBorder="1" applyAlignment="1">
      <alignment horizontal="center" vertical="top" wrapText="1"/>
    </xf>
    <xf numFmtId="0" fontId="6" fillId="5" borderId="39" xfId="1" applyFont="1" applyFill="1" applyBorder="1" applyAlignment="1">
      <alignment horizontal="center" vertical="top" wrapText="1"/>
    </xf>
    <xf numFmtId="0" fontId="6" fillId="5" borderId="36" xfId="1" applyFont="1" applyFill="1" applyBorder="1" applyAlignment="1">
      <alignment horizontal="center" vertical="top" wrapText="1"/>
    </xf>
    <xf numFmtId="0" fontId="6" fillId="5" borderId="18" xfId="1" applyFont="1" applyFill="1" applyBorder="1" applyAlignment="1">
      <alignment horizontal="center" vertical="top" wrapText="1"/>
    </xf>
    <xf numFmtId="0" fontId="6" fillId="5" borderId="44" xfId="1" applyFont="1" applyFill="1" applyBorder="1" applyAlignment="1">
      <alignment horizontal="center" vertical="top" wrapText="1"/>
    </xf>
    <xf numFmtId="0" fontId="10" fillId="0" borderId="17" xfId="0" applyFont="1" applyBorder="1" applyAlignment="1">
      <alignment horizontal="center" vertical="center"/>
    </xf>
    <xf numFmtId="0" fontId="5" fillId="0" borderId="41" xfId="1" applyFont="1" applyBorder="1" applyAlignment="1">
      <alignment horizontal="left" vertical="center" wrapText="1"/>
    </xf>
    <xf numFmtId="0" fontId="5" fillId="0" borderId="41" xfId="0" applyFont="1" applyBorder="1" applyAlignment="1">
      <alignment horizontal="left" vertical="center" wrapText="1"/>
    </xf>
    <xf numFmtId="0" fontId="5" fillId="0" borderId="58" xfId="0" applyFont="1" applyBorder="1" applyAlignment="1">
      <alignment horizontal="left" vertical="center" wrapText="1"/>
    </xf>
    <xf numFmtId="0" fontId="10" fillId="0" borderId="23" xfId="0" applyFont="1" applyBorder="1" applyAlignment="1">
      <alignment horizontal="center" vertical="center"/>
    </xf>
    <xf numFmtId="0" fontId="10" fillId="0" borderId="26" xfId="0" applyFont="1" applyBorder="1" applyAlignment="1">
      <alignment horizontal="center" vertical="center"/>
    </xf>
    <xf numFmtId="0" fontId="10" fillId="0" borderId="36" xfId="0" applyFont="1" applyBorder="1" applyAlignment="1">
      <alignment horizontal="center" vertical="center"/>
    </xf>
    <xf numFmtId="0" fontId="4" fillId="0" borderId="10" xfId="0" applyFont="1" applyBorder="1" applyAlignment="1">
      <alignment horizontal="center" vertical="center" wrapText="1"/>
    </xf>
    <xf numFmtId="0" fontId="10" fillId="0" borderId="16" xfId="0" applyFont="1" applyBorder="1" applyAlignment="1">
      <alignment horizontal="center" vertical="center"/>
    </xf>
    <xf numFmtId="0" fontId="4" fillId="0" borderId="34" xfId="0" applyFont="1" applyBorder="1" applyAlignment="1">
      <alignment horizontal="center" vertical="center"/>
    </xf>
    <xf numFmtId="0" fontId="5" fillId="13" borderId="47" xfId="0" applyFont="1" applyFill="1" applyBorder="1" applyAlignment="1">
      <alignment horizontal="center" vertical="center"/>
    </xf>
    <xf numFmtId="0" fontId="5" fillId="13" borderId="56" xfId="0" applyFont="1" applyFill="1" applyBorder="1" applyAlignment="1">
      <alignment horizontal="center" vertical="center"/>
    </xf>
    <xf numFmtId="0" fontId="27" fillId="0" borderId="121" xfId="0" applyFont="1" applyBorder="1" applyAlignment="1">
      <alignment horizontal="left" vertical="center"/>
    </xf>
    <xf numFmtId="0" fontId="27" fillId="0" borderId="122" xfId="0" applyFont="1" applyBorder="1" applyAlignment="1">
      <alignment horizontal="left" vertical="center"/>
    </xf>
    <xf numFmtId="0" fontId="27" fillId="0" borderId="54" xfId="0" applyFont="1" applyBorder="1" applyAlignment="1">
      <alignment horizontal="left" vertical="center"/>
    </xf>
    <xf numFmtId="0" fontId="27" fillId="0" borderId="64" xfId="0" applyFont="1" applyBorder="1" applyAlignment="1">
      <alignment horizontal="left" vertical="center"/>
    </xf>
    <xf numFmtId="0" fontId="17" fillId="0" borderId="54" xfId="0" applyFont="1" applyBorder="1" applyAlignment="1">
      <alignment horizontal="center" vertical="top" wrapText="1"/>
    </xf>
    <xf numFmtId="0" fontId="17" fillId="0" borderId="123" xfId="0" applyFont="1" applyBorder="1" applyAlignment="1">
      <alignment horizontal="center" vertical="top"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5" fillId="13" borderId="1" xfId="0" applyFont="1" applyFill="1" applyBorder="1" applyAlignment="1">
      <alignment horizontal="center" vertical="center"/>
    </xf>
    <xf numFmtId="0" fontId="5" fillId="13" borderId="2" xfId="0" applyFont="1" applyFill="1" applyBorder="1" applyAlignment="1">
      <alignment horizontal="center" vertical="center"/>
    </xf>
    <xf numFmtId="0" fontId="5" fillId="13" borderId="3" xfId="0" applyFont="1" applyFill="1" applyBorder="1" applyAlignment="1">
      <alignment horizontal="center" vertical="center"/>
    </xf>
    <xf numFmtId="0" fontId="1" fillId="2" borderId="0" xfId="0" applyFont="1" applyFill="1" applyAlignment="1">
      <alignment horizontal="center"/>
    </xf>
    <xf numFmtId="0" fontId="3" fillId="3" borderId="23" xfId="1" applyFont="1" applyFill="1" applyBorder="1" applyAlignment="1">
      <alignment horizontal="center" vertical="center" wrapText="1"/>
    </xf>
    <xf numFmtId="0" fontId="3" fillId="3" borderId="40" xfId="1" applyFont="1" applyFill="1" applyBorder="1" applyAlignment="1">
      <alignment horizontal="center" vertical="center" wrapText="1"/>
    </xf>
    <xf numFmtId="0" fontId="3" fillId="3" borderId="39" xfId="1" applyFont="1" applyFill="1" applyBorder="1" applyAlignment="1">
      <alignment horizontal="center" vertical="center" wrapText="1"/>
    </xf>
    <xf numFmtId="0" fontId="12" fillId="0" borderId="36"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44" xfId="1" applyFont="1" applyBorder="1" applyAlignment="1">
      <alignment horizontal="center" vertical="center" wrapText="1"/>
    </xf>
    <xf numFmtId="0" fontId="21" fillId="0" borderId="23" xfId="0" applyFont="1" applyBorder="1" applyAlignment="1">
      <alignment horizontal="left" vertical="top" wrapText="1"/>
    </xf>
    <xf numFmtId="0" fontId="21" fillId="0" borderId="40" xfId="0" applyFont="1" applyBorder="1" applyAlignment="1">
      <alignment horizontal="left" vertical="top" wrapText="1"/>
    </xf>
    <xf numFmtId="0" fontId="18" fillId="12" borderId="66" xfId="0" applyFont="1" applyFill="1" applyBorder="1" applyAlignment="1">
      <alignment horizontal="left" vertical="center" wrapText="1"/>
    </xf>
    <xf numFmtId="0" fontId="18" fillId="12" borderId="61" xfId="0" applyFont="1" applyFill="1" applyBorder="1" applyAlignment="1">
      <alignment horizontal="left" vertical="center" wrapText="1"/>
    </xf>
    <xf numFmtId="0" fontId="18" fillId="12" borderId="35" xfId="0" applyFont="1" applyFill="1" applyBorder="1" applyAlignment="1">
      <alignment horizontal="left" vertical="center" wrapText="1"/>
    </xf>
    <xf numFmtId="0" fontId="18" fillId="12" borderId="58" xfId="0" applyFont="1" applyFill="1" applyBorder="1" applyAlignment="1">
      <alignment horizontal="left" vertical="center" wrapText="1"/>
    </xf>
    <xf numFmtId="0" fontId="18" fillId="12" borderId="65" xfId="0" applyFont="1" applyFill="1" applyBorder="1" applyAlignment="1">
      <alignment horizontal="left" vertical="center" wrapText="1"/>
    </xf>
    <xf numFmtId="0" fontId="18" fillId="12" borderId="64" xfId="0" applyFont="1" applyFill="1" applyBorder="1" applyAlignment="1">
      <alignment horizontal="left" vertical="center" wrapText="1"/>
    </xf>
    <xf numFmtId="0" fontId="5" fillId="0" borderId="9" xfId="0" applyFont="1" applyBorder="1" applyAlignment="1">
      <alignment horizontal="center" vertical="center"/>
    </xf>
    <xf numFmtId="0" fontId="5" fillId="0" borderId="13" xfId="0" applyFont="1" applyBorder="1" applyAlignment="1">
      <alignment horizontal="center" vertical="center"/>
    </xf>
    <xf numFmtId="0" fontId="5" fillId="0" borderId="17" xfId="0" applyFont="1" applyBorder="1" applyAlignment="1">
      <alignment horizontal="center" vertical="center"/>
    </xf>
    <xf numFmtId="0" fontId="22" fillId="0" borderId="36" xfId="1" applyFont="1" applyBorder="1" applyAlignment="1">
      <alignment horizontal="center" vertical="top" wrapText="1"/>
    </xf>
    <xf numFmtId="0" fontId="22" fillId="0" borderId="18" xfId="1" applyFont="1" applyBorder="1" applyAlignment="1">
      <alignment horizontal="center" vertical="top" wrapText="1"/>
    </xf>
    <xf numFmtId="0" fontId="5" fillId="15" borderId="1" xfId="1" applyFont="1" applyFill="1" applyBorder="1" applyAlignment="1">
      <alignment horizontal="left" vertical="center" wrapText="1"/>
    </xf>
    <xf numFmtId="0" fontId="5" fillId="15" borderId="2" xfId="1" applyFont="1" applyFill="1" applyBorder="1" applyAlignment="1">
      <alignment horizontal="left" vertical="center" wrapText="1"/>
    </xf>
    <xf numFmtId="0" fontId="5" fillId="15" borderId="3" xfId="1" applyFont="1" applyFill="1" applyBorder="1" applyAlignment="1">
      <alignment horizontal="left" vertical="center" wrapText="1"/>
    </xf>
    <xf numFmtId="0" fontId="7" fillId="0" borderId="41" xfId="1" applyFont="1" applyBorder="1" applyAlignment="1">
      <alignment horizontal="center" vertical="center" wrapText="1"/>
    </xf>
    <xf numFmtId="0" fontId="8" fillId="0" borderId="55" xfId="0" applyFont="1" applyBorder="1" applyAlignment="1">
      <alignment horizontal="center" vertical="center" wrapText="1"/>
    </xf>
    <xf numFmtId="0" fontId="8" fillId="0" borderId="14" xfId="0" applyFont="1" applyBorder="1" applyAlignment="1">
      <alignment horizontal="center" vertical="center" wrapText="1"/>
    </xf>
  </cellXfs>
  <cellStyles count="6">
    <cellStyle name="Monétaire 2" xfId="2"/>
    <cellStyle name="Monétaire 3" xfId="5"/>
    <cellStyle name="Normal" xfId="0" builtinId="0"/>
    <cellStyle name="Normal 2" xfId="1"/>
    <cellStyle name="Normal 2 2" xfId="3"/>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609600</xdr:colOff>
      <xdr:row>0</xdr:row>
      <xdr:rowOff>0</xdr:rowOff>
    </xdr:from>
    <xdr:to>
      <xdr:col>3</xdr:col>
      <xdr:colOff>2225040</xdr:colOff>
      <xdr:row>6</xdr:row>
      <xdr:rowOff>822960</xdr:rowOff>
    </xdr:to>
    <xdr:pic>
      <xdr:nvPicPr>
        <xdr:cNvPr id="3" name="Image 2"/>
        <xdr:cNvPicPr/>
      </xdr:nvPicPr>
      <xdr:blipFill>
        <a:blip xmlns:r="http://schemas.openxmlformats.org/officeDocument/2006/relationships" r:embed="rId1"/>
        <a:stretch>
          <a:fillRect/>
        </a:stretch>
      </xdr:blipFill>
      <xdr:spPr>
        <a:xfrm>
          <a:off x="1402080" y="0"/>
          <a:ext cx="3200400" cy="192024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K12"/>
  <sheetViews>
    <sheetView showGridLines="0" topLeftCell="C1" workbookViewId="0">
      <selection activeCell="C12" sqref="C12:K12"/>
    </sheetView>
  </sheetViews>
  <sheetFormatPr baseColWidth="10" defaultRowHeight="14.4" x14ac:dyDescent="0.3"/>
  <cols>
    <col min="4" max="4" width="45.5546875" customWidth="1"/>
    <col min="5" max="5" width="18.44140625" customWidth="1"/>
    <col min="6" max="6" width="32" customWidth="1"/>
    <col min="7" max="7" width="17.5546875" customWidth="1"/>
    <col min="11" max="11" width="43.33203125" customWidth="1"/>
  </cols>
  <sheetData>
    <row r="3" spans="3:11" x14ac:dyDescent="0.3">
      <c r="F3" s="60"/>
    </row>
    <row r="7" spans="3:11" ht="68.400000000000006" customHeight="1" thickBot="1" x14ac:dyDescent="0.35"/>
    <row r="8" spans="3:11" ht="21" x14ac:dyDescent="0.4">
      <c r="C8" s="291" t="s">
        <v>82</v>
      </c>
      <c r="D8" s="292"/>
      <c r="E8" s="292"/>
      <c r="F8" s="292"/>
      <c r="G8" s="292"/>
      <c r="H8" s="292"/>
      <c r="I8" s="292"/>
      <c r="J8" s="292"/>
      <c r="K8" s="293"/>
    </row>
    <row r="9" spans="3:11" ht="15" thickBot="1" x14ac:dyDescent="0.35">
      <c r="C9" s="66"/>
      <c r="G9" s="1"/>
      <c r="H9" s="1"/>
      <c r="I9" s="67"/>
      <c r="K9" s="68"/>
    </row>
    <row r="10" spans="3:11" ht="41.25" customHeight="1" x14ac:dyDescent="0.3">
      <c r="C10" s="294" t="s">
        <v>149</v>
      </c>
      <c r="D10" s="294"/>
      <c r="E10" s="294"/>
      <c r="F10" s="294"/>
      <c r="G10" s="294"/>
      <c r="H10" s="294"/>
      <c r="I10" s="294"/>
      <c r="J10" s="294"/>
      <c r="K10" s="294"/>
    </row>
    <row r="11" spans="3:11" ht="15.6" x14ac:dyDescent="0.3">
      <c r="C11" s="69"/>
      <c r="D11" s="3"/>
      <c r="E11" s="3"/>
      <c r="F11" s="3"/>
      <c r="G11" s="70"/>
      <c r="H11" s="3"/>
      <c r="I11" s="3"/>
      <c r="J11" s="3"/>
      <c r="K11" s="3"/>
    </row>
    <row r="12" spans="3:11" ht="182.4" customHeight="1" x14ac:dyDescent="0.3">
      <c r="C12" s="295" t="s">
        <v>193</v>
      </c>
      <c r="D12" s="295"/>
      <c r="E12" s="295"/>
      <c r="F12" s="295"/>
      <c r="G12" s="295"/>
      <c r="H12" s="295"/>
      <c r="I12" s="295"/>
      <c r="J12" s="295"/>
      <c r="K12" s="295"/>
    </row>
  </sheetData>
  <mergeCells count="3">
    <mergeCell ref="C8:K8"/>
    <mergeCell ref="C10:K10"/>
    <mergeCell ref="C12:K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34"/>
  <sheetViews>
    <sheetView showGridLines="0" topLeftCell="C97" workbookViewId="0">
      <selection activeCell="F117" sqref="F117"/>
    </sheetView>
  </sheetViews>
  <sheetFormatPr baseColWidth="10" defaultRowHeight="14.4" x14ac:dyDescent="0.3"/>
  <cols>
    <col min="2" max="2" width="50.44140625" customWidth="1"/>
    <col min="3" max="3" width="44.109375" customWidth="1"/>
    <col min="4" max="4" width="45.88671875" customWidth="1"/>
    <col min="5" max="5" width="23.5546875" customWidth="1"/>
    <col min="6" max="6" width="23.88671875" customWidth="1"/>
    <col min="7" max="7" width="19.5546875" customWidth="1"/>
    <col min="8" max="8" width="25.21875" customWidth="1"/>
  </cols>
  <sheetData>
    <row r="2" spans="1:10" ht="19.2" x14ac:dyDescent="0.35">
      <c r="A2" s="60"/>
      <c r="B2" s="319" t="s">
        <v>113</v>
      </c>
      <c r="C2" s="319"/>
      <c r="D2" s="319"/>
      <c r="E2" s="319"/>
      <c r="F2" s="319"/>
      <c r="G2" s="319"/>
      <c r="H2" s="319"/>
    </row>
    <row r="3" spans="1:10" ht="15" thickBot="1" x14ac:dyDescent="0.35">
      <c r="A3" s="60"/>
      <c r="E3" s="1"/>
      <c r="F3" s="1"/>
      <c r="G3" s="1"/>
      <c r="H3" s="2"/>
      <c r="J3" s="60"/>
    </row>
    <row r="4" spans="1:10" ht="16.2" thickBot="1" x14ac:dyDescent="0.35">
      <c r="A4" s="137"/>
      <c r="B4" s="320" t="s">
        <v>0</v>
      </c>
      <c r="C4" s="321"/>
      <c r="D4" s="321"/>
      <c r="E4" s="321"/>
      <c r="F4" s="321"/>
      <c r="G4" s="321"/>
      <c r="H4" s="322"/>
    </row>
    <row r="5" spans="1:10" ht="15" thickBot="1" x14ac:dyDescent="0.35">
      <c r="A5" s="137"/>
      <c r="B5" s="304" t="s">
        <v>2</v>
      </c>
      <c r="C5" s="304"/>
      <c r="D5" s="304"/>
      <c r="E5" s="304"/>
      <c r="F5" s="304"/>
      <c r="G5" s="304"/>
      <c r="H5" s="305"/>
    </row>
    <row r="6" spans="1:10" x14ac:dyDescent="0.3">
      <c r="A6" s="137"/>
      <c r="B6" s="323" t="s">
        <v>205</v>
      </c>
      <c r="C6" s="324"/>
      <c r="D6" s="324"/>
      <c r="E6" s="324"/>
      <c r="F6" s="324"/>
      <c r="G6" s="324"/>
      <c r="H6" s="325"/>
      <c r="I6" s="60"/>
    </row>
    <row r="7" spans="1:10" ht="33" customHeight="1" thickBot="1" x14ac:dyDescent="0.35">
      <c r="A7" s="137"/>
      <c r="B7" s="326"/>
      <c r="C7" s="327"/>
      <c r="D7" s="327"/>
      <c r="E7" s="327"/>
      <c r="F7" s="327"/>
      <c r="G7" s="327"/>
      <c r="H7" s="328"/>
      <c r="I7" s="60"/>
    </row>
    <row r="8" spans="1:10" ht="15" thickBot="1" x14ac:dyDescent="0.35">
      <c r="E8" s="1"/>
      <c r="F8" s="1"/>
      <c r="G8" s="1"/>
      <c r="H8" s="274"/>
    </row>
    <row r="9" spans="1:10" ht="31.2" thickBot="1" x14ac:dyDescent="0.35">
      <c r="B9" s="4" t="s">
        <v>3</v>
      </c>
      <c r="C9" s="5" t="s">
        <v>4</v>
      </c>
      <c r="D9" s="6" t="s">
        <v>5</v>
      </c>
      <c r="E9" s="6" t="s">
        <v>6</v>
      </c>
      <c r="F9" s="6" t="s">
        <v>7</v>
      </c>
      <c r="G9" s="6" t="s">
        <v>188</v>
      </c>
      <c r="H9" s="249" t="s">
        <v>9</v>
      </c>
    </row>
    <row r="10" spans="1:10" ht="20.399999999999999" x14ac:dyDescent="0.3">
      <c r="B10" s="306" t="s">
        <v>10</v>
      </c>
      <c r="C10" s="308" t="s">
        <v>161</v>
      </c>
      <c r="D10" s="7" t="s">
        <v>11</v>
      </c>
      <c r="E10" s="9" t="s">
        <v>12</v>
      </c>
      <c r="F10" s="10">
        <v>0</v>
      </c>
      <c r="G10" s="11">
        <v>3</v>
      </c>
      <c r="H10" s="250">
        <f>F10*G10</f>
        <v>0</v>
      </c>
      <c r="I10" s="153"/>
    </row>
    <row r="11" spans="1:10" ht="15" customHeight="1" x14ac:dyDescent="0.3">
      <c r="B11" s="307"/>
      <c r="C11" s="299"/>
      <c r="D11" s="7" t="s">
        <v>17</v>
      </c>
      <c r="E11" s="9">
        <v>600</v>
      </c>
      <c r="F11" s="208">
        <v>0</v>
      </c>
      <c r="G11" s="195">
        <v>3</v>
      </c>
      <c r="H11" s="251">
        <f>F11*G11</f>
        <v>0</v>
      </c>
    </row>
    <row r="12" spans="1:10" ht="15" customHeight="1" x14ac:dyDescent="0.3">
      <c r="B12" s="307"/>
      <c r="C12" s="299"/>
      <c r="D12" s="192" t="s">
        <v>13</v>
      </c>
      <c r="E12" s="161">
        <v>500</v>
      </c>
      <c r="F12" s="90">
        <v>0</v>
      </c>
      <c r="G12" s="157">
        <v>3</v>
      </c>
      <c r="H12" s="252">
        <f t="shared" ref="H12:H73" si="0">F12*G12</f>
        <v>0</v>
      </c>
    </row>
    <row r="13" spans="1:10" ht="15" customHeight="1" x14ac:dyDescent="0.3">
      <c r="B13" s="307"/>
      <c r="C13" s="299"/>
      <c r="D13" s="163" t="s">
        <v>175</v>
      </c>
      <c r="E13" s="9">
        <v>2900</v>
      </c>
      <c r="F13" s="90">
        <v>0</v>
      </c>
      <c r="G13" s="157">
        <v>3</v>
      </c>
      <c r="H13" s="252">
        <f t="shared" si="0"/>
        <v>0</v>
      </c>
    </row>
    <row r="14" spans="1:10" ht="15" customHeight="1" x14ac:dyDescent="0.3">
      <c r="B14" s="307"/>
      <c r="C14" s="299"/>
      <c r="D14" s="7" t="s">
        <v>176</v>
      </c>
      <c r="E14" s="9">
        <v>2850</v>
      </c>
      <c r="F14" s="90">
        <v>0</v>
      </c>
      <c r="G14" s="157">
        <v>3</v>
      </c>
      <c r="H14" s="252">
        <f t="shared" si="0"/>
        <v>0</v>
      </c>
    </row>
    <row r="15" spans="1:10" ht="15" customHeight="1" x14ac:dyDescent="0.3">
      <c r="B15" s="307"/>
      <c r="C15" s="299"/>
      <c r="D15" s="7" t="s">
        <v>177</v>
      </c>
      <c r="E15" s="9">
        <v>2300</v>
      </c>
      <c r="F15" s="90">
        <v>0</v>
      </c>
      <c r="G15" s="213">
        <v>3</v>
      </c>
      <c r="H15" s="252">
        <f t="shared" si="0"/>
        <v>0</v>
      </c>
    </row>
    <row r="16" spans="1:10" ht="15" customHeight="1" x14ac:dyDescent="0.3">
      <c r="B16" s="307"/>
      <c r="C16" s="299"/>
      <c r="D16" s="7" t="s">
        <v>178</v>
      </c>
      <c r="E16" s="9">
        <v>3150</v>
      </c>
      <c r="F16" s="90">
        <v>0</v>
      </c>
      <c r="G16" s="27">
        <v>3</v>
      </c>
      <c r="H16" s="252">
        <f t="shared" si="0"/>
        <v>0</v>
      </c>
    </row>
    <row r="17" spans="2:8" ht="15" customHeight="1" x14ac:dyDescent="0.3">
      <c r="B17" s="307"/>
      <c r="C17" s="299"/>
      <c r="D17" s="7" t="s">
        <v>179</v>
      </c>
      <c r="E17" s="9">
        <v>1280</v>
      </c>
      <c r="F17" s="90">
        <v>0</v>
      </c>
      <c r="G17" s="157">
        <v>3</v>
      </c>
      <c r="H17" s="252">
        <f t="shared" si="0"/>
        <v>0</v>
      </c>
    </row>
    <row r="18" spans="2:8" ht="15" customHeight="1" x14ac:dyDescent="0.3">
      <c r="B18" s="307"/>
      <c r="C18" s="299"/>
      <c r="D18" s="7" t="s">
        <v>180</v>
      </c>
      <c r="E18" s="9">
        <v>1750</v>
      </c>
      <c r="F18" s="90">
        <v>0</v>
      </c>
      <c r="G18" s="157">
        <v>3</v>
      </c>
      <c r="H18" s="252">
        <f t="shared" si="0"/>
        <v>0</v>
      </c>
    </row>
    <row r="19" spans="2:8" ht="15" customHeight="1" x14ac:dyDescent="0.3">
      <c r="B19" s="307"/>
      <c r="C19" s="299"/>
      <c r="D19" s="7" t="s">
        <v>181</v>
      </c>
      <c r="E19" s="9">
        <v>1300</v>
      </c>
      <c r="F19" s="90">
        <v>0</v>
      </c>
      <c r="G19" s="157">
        <v>3</v>
      </c>
      <c r="H19" s="252">
        <f t="shared" si="0"/>
        <v>0</v>
      </c>
    </row>
    <row r="20" spans="2:8" ht="15" customHeight="1" x14ac:dyDescent="0.3">
      <c r="B20" s="307"/>
      <c r="C20" s="299"/>
      <c r="D20" s="7" t="s">
        <v>182</v>
      </c>
      <c r="E20" s="9">
        <v>2500</v>
      </c>
      <c r="F20" s="90">
        <v>0</v>
      </c>
      <c r="G20" s="157">
        <v>3</v>
      </c>
      <c r="H20" s="252">
        <f t="shared" si="0"/>
        <v>0</v>
      </c>
    </row>
    <row r="21" spans="2:8" ht="15" customHeight="1" thickBot="1" x14ac:dyDescent="0.35">
      <c r="B21" s="307"/>
      <c r="C21" s="299"/>
      <c r="D21" s="192" t="s">
        <v>183</v>
      </c>
      <c r="E21" s="9">
        <v>2750</v>
      </c>
      <c r="F21" s="90">
        <v>0</v>
      </c>
      <c r="G21" s="157">
        <v>3</v>
      </c>
      <c r="H21" s="252">
        <f t="shared" si="0"/>
        <v>0</v>
      </c>
    </row>
    <row r="22" spans="2:8" ht="15" customHeight="1" thickTop="1" x14ac:dyDescent="0.3">
      <c r="B22" s="307"/>
      <c r="C22" s="298" t="s">
        <v>162</v>
      </c>
      <c r="D22" s="170" t="s">
        <v>14</v>
      </c>
      <c r="E22" s="164">
        <v>2000</v>
      </c>
      <c r="F22" s="165">
        <v>0</v>
      </c>
      <c r="G22" s="166">
        <v>3</v>
      </c>
      <c r="H22" s="253">
        <f t="shared" si="0"/>
        <v>0</v>
      </c>
    </row>
    <row r="23" spans="2:8" ht="15" customHeight="1" x14ac:dyDescent="0.3">
      <c r="B23" s="307"/>
      <c r="C23" s="299"/>
      <c r="D23" s="190" t="s">
        <v>157</v>
      </c>
      <c r="E23" s="9"/>
      <c r="F23" s="10">
        <v>0</v>
      </c>
      <c r="G23" s="11">
        <v>3</v>
      </c>
      <c r="H23" s="251">
        <f t="shared" si="0"/>
        <v>0</v>
      </c>
    </row>
    <row r="24" spans="2:8" ht="15" customHeight="1" x14ac:dyDescent="0.3">
      <c r="B24" s="307"/>
      <c r="C24" s="299"/>
      <c r="D24" s="190" t="s">
        <v>158</v>
      </c>
      <c r="E24" s="9"/>
      <c r="F24" s="10">
        <v>0</v>
      </c>
      <c r="G24" s="11">
        <v>3</v>
      </c>
      <c r="H24" s="251">
        <f>F24*G24</f>
        <v>0</v>
      </c>
    </row>
    <row r="25" spans="2:8" ht="15" customHeight="1" x14ac:dyDescent="0.3">
      <c r="B25" s="307"/>
      <c r="C25" s="299"/>
      <c r="D25" s="191" t="s">
        <v>159</v>
      </c>
      <c r="E25" s="161"/>
      <c r="F25" s="10">
        <v>0</v>
      </c>
      <c r="G25" s="157">
        <v>3</v>
      </c>
      <c r="H25" s="251">
        <f t="shared" si="0"/>
        <v>0</v>
      </c>
    </row>
    <row r="26" spans="2:8" ht="15.75" customHeight="1" x14ac:dyDescent="0.3">
      <c r="B26" s="307"/>
      <c r="C26" s="299"/>
      <c r="D26" s="191" t="s">
        <v>160</v>
      </c>
      <c r="E26" s="161"/>
      <c r="F26" s="10">
        <v>0</v>
      </c>
      <c r="G26" s="11">
        <v>3</v>
      </c>
      <c r="H26" s="251">
        <f>F26*G26</f>
        <v>0</v>
      </c>
    </row>
    <row r="27" spans="2:8" ht="15.75" customHeight="1" thickBot="1" x14ac:dyDescent="0.35">
      <c r="B27" s="307"/>
      <c r="C27" s="300"/>
      <c r="D27" s="224" t="s">
        <v>204</v>
      </c>
      <c r="E27" s="168"/>
      <c r="F27" s="10">
        <v>0</v>
      </c>
      <c r="G27" s="27"/>
      <c r="H27" s="251">
        <f>F27*G27</f>
        <v>0</v>
      </c>
    </row>
    <row r="28" spans="2:8" ht="31.2" thickTop="1" x14ac:dyDescent="0.3">
      <c r="B28" s="307"/>
      <c r="C28" s="298" t="s">
        <v>191</v>
      </c>
      <c r="D28" s="167" t="s">
        <v>165</v>
      </c>
      <c r="E28" s="166" t="s">
        <v>19</v>
      </c>
      <c r="F28" s="165">
        <v>0</v>
      </c>
      <c r="G28" s="166">
        <v>3</v>
      </c>
      <c r="H28" s="253">
        <f t="shared" si="0"/>
        <v>0</v>
      </c>
    </row>
    <row r="29" spans="2:8" ht="40.799999999999997" x14ac:dyDescent="0.3">
      <c r="B29" s="307"/>
      <c r="C29" s="299"/>
      <c r="D29" s="162" t="s">
        <v>195</v>
      </c>
      <c r="E29" s="11" t="s">
        <v>20</v>
      </c>
      <c r="F29" s="169">
        <v>0</v>
      </c>
      <c r="G29" s="11">
        <v>2</v>
      </c>
      <c r="H29" s="251">
        <f t="shared" si="0"/>
        <v>0</v>
      </c>
    </row>
    <row r="30" spans="2:8" x14ac:dyDescent="0.3">
      <c r="B30" s="307"/>
      <c r="C30" s="299"/>
      <c r="D30" s="13" t="s">
        <v>21</v>
      </c>
      <c r="E30" s="11" t="s">
        <v>22</v>
      </c>
      <c r="F30" s="10">
        <v>0</v>
      </c>
      <c r="G30" s="11">
        <v>2</v>
      </c>
      <c r="H30" s="251">
        <f t="shared" si="0"/>
        <v>0</v>
      </c>
    </row>
    <row r="31" spans="2:8" x14ac:dyDescent="0.3">
      <c r="B31" s="307"/>
      <c r="C31" s="299"/>
      <c r="D31" s="13" t="s">
        <v>23</v>
      </c>
      <c r="E31" s="11" t="s">
        <v>24</v>
      </c>
      <c r="F31" s="10">
        <v>0</v>
      </c>
      <c r="G31" s="11">
        <v>2</v>
      </c>
      <c r="H31" s="251">
        <f t="shared" si="0"/>
        <v>0</v>
      </c>
    </row>
    <row r="32" spans="2:8" x14ac:dyDescent="0.3">
      <c r="B32" s="307"/>
      <c r="C32" s="299"/>
      <c r="D32" s="13" t="s">
        <v>25</v>
      </c>
      <c r="E32" s="11" t="s">
        <v>26</v>
      </c>
      <c r="F32" s="10">
        <v>0</v>
      </c>
      <c r="G32" s="11">
        <v>2</v>
      </c>
      <c r="H32" s="251">
        <f t="shared" si="0"/>
        <v>0</v>
      </c>
    </row>
    <row r="33" spans="2:8" x14ac:dyDescent="0.3">
      <c r="B33" s="307"/>
      <c r="C33" s="299"/>
      <c r="D33" s="13" t="s">
        <v>27</v>
      </c>
      <c r="E33" s="11" t="s">
        <v>28</v>
      </c>
      <c r="F33" s="10">
        <v>0</v>
      </c>
      <c r="G33" s="11">
        <v>2</v>
      </c>
      <c r="H33" s="251">
        <f t="shared" si="0"/>
        <v>0</v>
      </c>
    </row>
    <row r="34" spans="2:8" x14ac:dyDescent="0.3">
      <c r="B34" s="307"/>
      <c r="C34" s="299"/>
      <c r="D34" s="13" t="s">
        <v>29</v>
      </c>
      <c r="E34" s="11" t="s">
        <v>30</v>
      </c>
      <c r="F34" s="10">
        <v>0</v>
      </c>
      <c r="G34" s="11">
        <v>2</v>
      </c>
      <c r="H34" s="251">
        <f t="shared" si="0"/>
        <v>0</v>
      </c>
    </row>
    <row r="35" spans="2:8" x14ac:dyDescent="0.3">
      <c r="B35" s="307"/>
      <c r="C35" s="299"/>
      <c r="D35" s="13" t="s">
        <v>31</v>
      </c>
      <c r="E35" s="11" t="s">
        <v>32</v>
      </c>
      <c r="F35" s="10">
        <v>0</v>
      </c>
      <c r="G35" s="11">
        <v>2</v>
      </c>
      <c r="H35" s="251">
        <f t="shared" si="0"/>
        <v>0</v>
      </c>
    </row>
    <row r="36" spans="2:8" ht="40.799999999999997" x14ac:dyDescent="0.3">
      <c r="B36" s="307"/>
      <c r="C36" s="299"/>
      <c r="D36" s="14" t="s">
        <v>166</v>
      </c>
      <c r="E36" s="11" t="s">
        <v>33</v>
      </c>
      <c r="F36" s="10">
        <v>0</v>
      </c>
      <c r="G36" s="11">
        <v>2</v>
      </c>
      <c r="H36" s="251">
        <f t="shared" si="0"/>
        <v>0</v>
      </c>
    </row>
    <row r="37" spans="2:8" ht="30.6" x14ac:dyDescent="0.3">
      <c r="B37" s="307"/>
      <c r="C37" s="299"/>
      <c r="D37" s="220" t="s">
        <v>167</v>
      </c>
      <c r="E37" s="11" t="s">
        <v>34</v>
      </c>
      <c r="F37" s="10">
        <v>0</v>
      </c>
      <c r="G37" s="11">
        <v>2</v>
      </c>
      <c r="H37" s="251">
        <f t="shared" si="0"/>
        <v>0</v>
      </c>
    </row>
    <row r="38" spans="2:8" ht="41.25" customHeight="1" x14ac:dyDescent="0.3">
      <c r="B38" s="307"/>
      <c r="C38" s="299"/>
      <c r="D38" s="221" t="s">
        <v>197</v>
      </c>
      <c r="E38" s="11" t="s">
        <v>35</v>
      </c>
      <c r="F38" s="10">
        <v>0</v>
      </c>
      <c r="G38" s="11">
        <v>2</v>
      </c>
      <c r="H38" s="251">
        <f t="shared" si="0"/>
        <v>0</v>
      </c>
    </row>
    <row r="39" spans="2:8" ht="60" customHeight="1" thickBot="1" x14ac:dyDescent="0.35">
      <c r="B39" s="307"/>
      <c r="C39" s="300"/>
      <c r="D39" s="182" t="s">
        <v>198</v>
      </c>
      <c r="E39" s="171" t="s">
        <v>36</v>
      </c>
      <c r="F39" s="160">
        <v>0</v>
      </c>
      <c r="G39" s="172">
        <v>2</v>
      </c>
      <c r="H39" s="254">
        <f t="shared" si="0"/>
        <v>0</v>
      </c>
    </row>
    <row r="40" spans="2:8" ht="16.5" customHeight="1" thickTop="1" x14ac:dyDescent="0.3">
      <c r="B40" s="307"/>
      <c r="C40" s="298" t="s">
        <v>190</v>
      </c>
      <c r="D40" s="183" t="s">
        <v>15</v>
      </c>
      <c r="E40" s="180">
        <v>3000</v>
      </c>
      <c r="F40" s="173">
        <v>0</v>
      </c>
      <c r="G40" s="158">
        <v>3</v>
      </c>
      <c r="H40" s="255">
        <f t="shared" ref="H40:H43" si="1">F40*G40</f>
        <v>0</v>
      </c>
    </row>
    <row r="41" spans="2:8" ht="16.5" customHeight="1" x14ac:dyDescent="0.3">
      <c r="B41" s="307"/>
      <c r="C41" s="299"/>
      <c r="D41" s="193" t="s">
        <v>171</v>
      </c>
      <c r="E41" s="194"/>
      <c r="F41" s="212">
        <v>0</v>
      </c>
      <c r="G41" s="158">
        <v>3</v>
      </c>
      <c r="H41" s="255">
        <f t="shared" si="1"/>
        <v>0</v>
      </c>
    </row>
    <row r="42" spans="2:8" ht="16.5" customHeight="1" x14ac:dyDescent="0.3">
      <c r="B42" s="307"/>
      <c r="C42" s="299"/>
      <c r="D42" s="184" t="s">
        <v>174</v>
      </c>
      <c r="E42" s="194"/>
      <c r="F42" s="211">
        <v>0</v>
      </c>
      <c r="G42" s="158">
        <v>3</v>
      </c>
      <c r="H42" s="255">
        <f t="shared" si="1"/>
        <v>0</v>
      </c>
    </row>
    <row r="43" spans="2:8" ht="16.5" customHeight="1" thickBot="1" x14ac:dyDescent="0.35">
      <c r="B43" s="307"/>
      <c r="C43" s="300"/>
      <c r="D43" s="185" t="s">
        <v>194</v>
      </c>
      <c r="E43" s="178"/>
      <c r="F43" s="210">
        <v>0</v>
      </c>
      <c r="G43" s="27">
        <v>3</v>
      </c>
      <c r="H43" s="255">
        <f t="shared" si="1"/>
        <v>0</v>
      </c>
    </row>
    <row r="44" spans="2:8" ht="16.5" customHeight="1" thickTop="1" x14ac:dyDescent="0.3">
      <c r="B44" s="307"/>
      <c r="C44" s="298" t="s">
        <v>163</v>
      </c>
      <c r="D44" s="183" t="s">
        <v>16</v>
      </c>
      <c r="E44" s="196">
        <v>150</v>
      </c>
      <c r="F44" s="173">
        <v>0</v>
      </c>
      <c r="G44" s="209">
        <v>3</v>
      </c>
      <c r="H44" s="256">
        <f t="shared" ref="H44:H48" si="2">F44*G44</f>
        <v>0</v>
      </c>
    </row>
    <row r="45" spans="2:8" ht="16.5" customHeight="1" x14ac:dyDescent="0.3">
      <c r="B45" s="307"/>
      <c r="C45" s="299"/>
      <c r="D45" s="184" t="s">
        <v>184</v>
      </c>
      <c r="E45" s="9">
        <v>850</v>
      </c>
      <c r="F45" s="198">
        <v>0</v>
      </c>
      <c r="G45" s="195">
        <v>3</v>
      </c>
      <c r="H45" s="257">
        <f t="shared" si="2"/>
        <v>0</v>
      </c>
    </row>
    <row r="46" spans="2:8" ht="16.5" customHeight="1" x14ac:dyDescent="0.3">
      <c r="B46" s="307"/>
      <c r="C46" s="299"/>
      <c r="D46" s="193" t="s">
        <v>185</v>
      </c>
      <c r="E46" s="9">
        <v>850</v>
      </c>
      <c r="F46" s="199">
        <v>0</v>
      </c>
      <c r="G46" s="195">
        <v>3</v>
      </c>
      <c r="H46" s="258">
        <f t="shared" si="2"/>
        <v>0</v>
      </c>
    </row>
    <row r="47" spans="2:8" ht="16.5" customHeight="1" x14ac:dyDescent="0.3">
      <c r="B47" s="307"/>
      <c r="C47" s="299"/>
      <c r="D47" s="184" t="s">
        <v>186</v>
      </c>
      <c r="E47" s="9">
        <v>280</v>
      </c>
      <c r="F47" s="160">
        <v>0</v>
      </c>
      <c r="G47" s="195">
        <v>3</v>
      </c>
      <c r="H47" s="259">
        <f t="shared" si="2"/>
        <v>0</v>
      </c>
    </row>
    <row r="48" spans="2:8" ht="15.75" customHeight="1" thickBot="1" x14ac:dyDescent="0.35">
      <c r="B48" s="307"/>
      <c r="C48" s="300"/>
      <c r="D48" s="193" t="s">
        <v>187</v>
      </c>
      <c r="E48" s="9">
        <v>490</v>
      </c>
      <c r="F48" s="197">
        <v>0</v>
      </c>
      <c r="G48" s="195">
        <v>3</v>
      </c>
      <c r="H48" s="260">
        <f t="shared" si="2"/>
        <v>0</v>
      </c>
    </row>
    <row r="49" spans="2:8" ht="16.5" customHeight="1" thickTop="1" x14ac:dyDescent="0.3">
      <c r="B49" s="307"/>
      <c r="C49" s="298" t="s">
        <v>164</v>
      </c>
      <c r="D49" s="186" t="s">
        <v>18</v>
      </c>
      <c r="E49" s="181">
        <v>300</v>
      </c>
      <c r="F49" s="177">
        <v>0</v>
      </c>
      <c r="G49" s="174">
        <v>3</v>
      </c>
      <c r="H49" s="261">
        <f t="shared" ref="H49:H51" si="3">F49*G49</f>
        <v>0</v>
      </c>
    </row>
    <row r="50" spans="2:8" ht="15.75" customHeight="1" thickBot="1" x14ac:dyDescent="0.35">
      <c r="B50" s="307"/>
      <c r="C50" s="300"/>
      <c r="D50" s="226" t="s">
        <v>196</v>
      </c>
      <c r="E50" s="227"/>
      <c r="F50" s="228">
        <v>0</v>
      </c>
      <c r="G50" s="179">
        <v>3</v>
      </c>
      <c r="H50" s="262">
        <f t="shared" si="3"/>
        <v>0</v>
      </c>
    </row>
    <row r="51" spans="2:8" ht="15.75" customHeight="1" thickTop="1" thickBot="1" x14ac:dyDescent="0.35">
      <c r="B51" s="223"/>
      <c r="C51" s="222" t="s">
        <v>201</v>
      </c>
      <c r="D51" s="225" t="s">
        <v>203</v>
      </c>
      <c r="E51" s="231"/>
      <c r="F51" s="229">
        <v>0</v>
      </c>
      <c r="G51" s="230">
        <v>3</v>
      </c>
      <c r="H51" s="263">
        <f t="shared" si="3"/>
        <v>0</v>
      </c>
    </row>
    <row r="52" spans="2:8" ht="15" thickBot="1" x14ac:dyDescent="0.35">
      <c r="B52" s="17" t="s">
        <v>37</v>
      </c>
      <c r="C52" s="18" t="s">
        <v>38</v>
      </c>
      <c r="D52" s="19"/>
      <c r="E52" s="217"/>
      <c r="F52" s="176">
        <f>SUM(F10,F11,F12,F13,F14,F15,F16,F18,F17,F19,F20,F21,,F22,F23,F24,F25,F26,F27,F28,F29,F30,F31,F32,F33,F34,F35,F36,F37,F38,F39,F40,F41,F42,F43,F44,F45,F46,F47,F48,F49,F50,F51)</f>
        <v>0</v>
      </c>
      <c r="G52" s="218"/>
      <c r="H52" s="264">
        <f>SUM(H10:H51)</f>
        <v>0</v>
      </c>
    </row>
    <row r="53" spans="2:8" x14ac:dyDescent="0.3">
      <c r="B53" s="333" t="s">
        <v>192</v>
      </c>
      <c r="C53" s="336" t="s">
        <v>39</v>
      </c>
      <c r="D53" s="22" t="s">
        <v>40</v>
      </c>
      <c r="E53" s="23">
        <v>2442</v>
      </c>
      <c r="F53" s="24">
        <v>0</v>
      </c>
      <c r="G53" s="25">
        <v>4</v>
      </c>
      <c r="H53" s="265">
        <f t="shared" si="0"/>
        <v>0</v>
      </c>
    </row>
    <row r="54" spans="2:8" x14ac:dyDescent="0.3">
      <c r="B54" s="334"/>
      <c r="C54" s="299"/>
      <c r="D54" s="26" t="s">
        <v>41</v>
      </c>
      <c r="E54" s="27">
        <v>626</v>
      </c>
      <c r="F54" s="175">
        <v>0</v>
      </c>
      <c r="G54" s="28">
        <v>4</v>
      </c>
      <c r="H54" s="265">
        <f t="shared" si="0"/>
        <v>0</v>
      </c>
    </row>
    <row r="55" spans="2:8" x14ac:dyDescent="0.3">
      <c r="B55" s="334"/>
      <c r="C55" s="299"/>
      <c r="D55" s="29" t="s">
        <v>42</v>
      </c>
      <c r="E55" s="337">
        <v>3132</v>
      </c>
      <c r="F55" s="204">
        <v>0</v>
      </c>
      <c r="G55" s="31">
        <v>4</v>
      </c>
      <c r="H55" s="265">
        <f t="shared" si="0"/>
        <v>0</v>
      </c>
    </row>
    <row r="56" spans="2:8" x14ac:dyDescent="0.3">
      <c r="B56" s="334"/>
      <c r="C56" s="299"/>
      <c r="D56" s="29" t="s">
        <v>43</v>
      </c>
      <c r="E56" s="316"/>
      <c r="F56" s="204">
        <v>0</v>
      </c>
      <c r="G56" s="31">
        <v>4</v>
      </c>
      <c r="H56" s="265">
        <f t="shared" si="0"/>
        <v>0</v>
      </c>
    </row>
    <row r="57" spans="2:8" x14ac:dyDescent="0.3">
      <c r="B57" s="334"/>
      <c r="C57" s="299"/>
      <c r="D57" s="29" t="s">
        <v>44</v>
      </c>
      <c r="E57" s="11">
        <v>6858</v>
      </c>
      <c r="F57" s="205">
        <v>0</v>
      </c>
      <c r="G57" s="28">
        <v>4</v>
      </c>
      <c r="H57" s="265">
        <f t="shared" si="0"/>
        <v>0</v>
      </c>
    </row>
    <row r="58" spans="2:8" ht="15" thickBot="1" x14ac:dyDescent="0.35">
      <c r="B58" s="334"/>
      <c r="C58" s="299"/>
      <c r="D58" s="29" t="s">
        <v>45</v>
      </c>
      <c r="E58" s="172">
        <v>4357</v>
      </c>
      <c r="F58" s="206">
        <v>0</v>
      </c>
      <c r="G58" s="171">
        <v>4</v>
      </c>
      <c r="H58" s="266">
        <f t="shared" si="0"/>
        <v>0</v>
      </c>
    </row>
    <row r="59" spans="2:8" ht="32.4" thickTop="1" thickBot="1" x14ac:dyDescent="0.35">
      <c r="B59" s="334"/>
      <c r="C59" s="188" t="s">
        <v>46</v>
      </c>
      <c r="D59" s="189" t="s">
        <v>47</v>
      </c>
      <c r="E59" s="27">
        <v>3706</v>
      </c>
      <c r="F59" s="207">
        <v>0</v>
      </c>
      <c r="G59" s="203">
        <v>4</v>
      </c>
      <c r="H59" s="267">
        <f t="shared" si="0"/>
        <v>0</v>
      </c>
    </row>
    <row r="60" spans="2:8" ht="15" thickTop="1" x14ac:dyDescent="0.3">
      <c r="B60" s="334"/>
      <c r="C60" s="317" t="s">
        <v>48</v>
      </c>
      <c r="D60" s="91" t="s">
        <v>49</v>
      </c>
      <c r="E60" s="166">
        <v>1092</v>
      </c>
      <c r="F60" s="92">
        <v>0</v>
      </c>
      <c r="G60" s="36">
        <v>4</v>
      </c>
      <c r="H60" s="268">
        <f t="shared" si="0"/>
        <v>0</v>
      </c>
    </row>
    <row r="61" spans="2:8" x14ac:dyDescent="0.3">
      <c r="B61" s="334"/>
      <c r="C61" s="338"/>
      <c r="D61" s="34" t="s">
        <v>50</v>
      </c>
      <c r="E61" s="11">
        <v>3677</v>
      </c>
      <c r="F61" s="32">
        <v>0</v>
      </c>
      <c r="G61" s="27">
        <v>4</v>
      </c>
      <c r="H61" s="265">
        <f t="shared" si="0"/>
        <v>0</v>
      </c>
    </row>
    <row r="62" spans="2:8" x14ac:dyDescent="0.3">
      <c r="B62" s="334"/>
      <c r="C62" s="338"/>
      <c r="D62" s="12" t="s">
        <v>25</v>
      </c>
      <c r="E62" s="11">
        <v>1722</v>
      </c>
      <c r="F62" s="32">
        <v>0</v>
      </c>
      <c r="G62" s="35">
        <v>4</v>
      </c>
      <c r="H62" s="265">
        <f t="shared" si="0"/>
        <v>0</v>
      </c>
    </row>
    <row r="63" spans="2:8" x14ac:dyDescent="0.3">
      <c r="B63" s="334"/>
      <c r="C63" s="338"/>
      <c r="D63" s="12" t="s">
        <v>51</v>
      </c>
      <c r="E63" s="11">
        <v>1373</v>
      </c>
      <c r="F63" s="10">
        <v>0</v>
      </c>
      <c r="G63" s="35">
        <v>4</v>
      </c>
      <c r="H63" s="265">
        <f t="shared" si="0"/>
        <v>0</v>
      </c>
    </row>
    <row r="64" spans="2:8" x14ac:dyDescent="0.3">
      <c r="B64" s="334"/>
      <c r="C64" s="338"/>
      <c r="D64" s="8" t="s">
        <v>52</v>
      </c>
      <c r="E64" s="11">
        <v>1153</v>
      </c>
      <c r="F64" s="32">
        <v>0</v>
      </c>
      <c r="G64" s="11">
        <v>4</v>
      </c>
      <c r="H64" s="265">
        <f t="shared" si="0"/>
        <v>0</v>
      </c>
    </row>
    <row r="65" spans="2:8" x14ac:dyDescent="0.3">
      <c r="B65" s="334"/>
      <c r="C65" s="338"/>
      <c r="D65" s="8" t="s">
        <v>53</v>
      </c>
      <c r="E65" s="27">
        <v>712</v>
      </c>
      <c r="F65" s="32">
        <v>0</v>
      </c>
      <c r="G65" s="11">
        <v>4</v>
      </c>
      <c r="H65" s="265">
        <f t="shared" si="0"/>
        <v>0</v>
      </c>
    </row>
    <row r="66" spans="2:8" x14ac:dyDescent="0.3">
      <c r="B66" s="334"/>
      <c r="C66" s="338"/>
      <c r="D66" s="34" t="s">
        <v>54</v>
      </c>
      <c r="E66" s="11">
        <v>340</v>
      </c>
      <c r="F66" s="30">
        <v>0</v>
      </c>
      <c r="G66" s="36">
        <v>4</v>
      </c>
      <c r="H66" s="265">
        <f t="shared" si="0"/>
        <v>0</v>
      </c>
    </row>
    <row r="67" spans="2:8" ht="15" thickBot="1" x14ac:dyDescent="0.35">
      <c r="B67" s="335"/>
      <c r="C67" s="318"/>
      <c r="D67" s="41" t="s">
        <v>55</v>
      </c>
      <c r="E67" s="37">
        <v>1377</v>
      </c>
      <c r="F67" s="38">
        <v>0</v>
      </c>
      <c r="G67" s="16">
        <v>4</v>
      </c>
      <c r="H67" s="266">
        <f t="shared" si="0"/>
        <v>0</v>
      </c>
    </row>
    <row r="68" spans="2:8" ht="15" thickBot="1" x14ac:dyDescent="0.35">
      <c r="B68" s="17" t="s">
        <v>56</v>
      </c>
      <c r="C68" s="133" t="s">
        <v>38</v>
      </c>
      <c r="D68" s="39"/>
      <c r="E68" s="20"/>
      <c r="F68" s="216">
        <f>SUM(F53:F54,F55,F57,F58,F59,F60,F61,F62,F63,F64,F65,F66,F67)</f>
        <v>0</v>
      </c>
      <c r="G68" s="40"/>
      <c r="H68" s="269">
        <f>SUM(H53:H54,H55,H57,H58,H59,H60,H61,H62,H63,H64,H65,H66,H67)</f>
        <v>0</v>
      </c>
    </row>
    <row r="69" spans="2:8" x14ac:dyDescent="0.3">
      <c r="B69" s="309" t="s">
        <v>57</v>
      </c>
      <c r="C69" s="312" t="s">
        <v>58</v>
      </c>
      <c r="D69" s="8" t="s">
        <v>59</v>
      </c>
      <c r="E69" s="315">
        <v>9900</v>
      </c>
      <c r="F69" s="10">
        <v>0</v>
      </c>
      <c r="G69" s="33">
        <v>2</v>
      </c>
      <c r="H69" s="265">
        <f>F69*G69</f>
        <v>0</v>
      </c>
    </row>
    <row r="70" spans="2:8" x14ac:dyDescent="0.3">
      <c r="B70" s="310"/>
      <c r="C70" s="313"/>
      <c r="D70" s="8" t="s">
        <v>60</v>
      </c>
      <c r="E70" s="316"/>
      <c r="F70" s="10">
        <v>0</v>
      </c>
      <c r="G70" s="214">
        <v>4</v>
      </c>
      <c r="H70" s="265">
        <f t="shared" si="0"/>
        <v>0</v>
      </c>
    </row>
    <row r="71" spans="2:8" ht="15" thickBot="1" x14ac:dyDescent="0.35">
      <c r="B71" s="310"/>
      <c r="C71" s="314"/>
      <c r="D71" s="215" t="s">
        <v>61</v>
      </c>
      <c r="E71" s="33">
        <v>3250</v>
      </c>
      <c r="F71" s="90">
        <v>0</v>
      </c>
      <c r="G71" s="172">
        <v>2</v>
      </c>
      <c r="H71" s="270">
        <f t="shared" si="0"/>
        <v>0</v>
      </c>
    </row>
    <row r="72" spans="2:8" ht="15" thickTop="1" x14ac:dyDescent="0.3">
      <c r="B72" s="310"/>
      <c r="C72" s="317" t="s">
        <v>62</v>
      </c>
      <c r="D72" s="91" t="s">
        <v>63</v>
      </c>
      <c r="E72" s="166">
        <v>1720</v>
      </c>
      <c r="F72" s="165">
        <v>0</v>
      </c>
      <c r="G72" s="15">
        <v>2</v>
      </c>
      <c r="H72" s="268">
        <f t="shared" si="0"/>
        <v>0</v>
      </c>
    </row>
    <row r="73" spans="2:8" ht="15" thickBot="1" x14ac:dyDescent="0.35">
      <c r="B73" s="310"/>
      <c r="C73" s="318"/>
      <c r="D73" s="8" t="s">
        <v>64</v>
      </c>
      <c r="E73" s="31">
        <v>300</v>
      </c>
      <c r="F73" s="10">
        <v>0</v>
      </c>
      <c r="G73" s="31">
        <v>2</v>
      </c>
      <c r="H73" s="265">
        <f t="shared" si="0"/>
        <v>0</v>
      </c>
    </row>
    <row r="74" spans="2:8" ht="15" thickBot="1" x14ac:dyDescent="0.35">
      <c r="B74" s="42" t="s">
        <v>189</v>
      </c>
      <c r="C74" s="134" t="s">
        <v>38</v>
      </c>
      <c r="D74" s="39"/>
      <c r="E74" s="20"/>
      <c r="F74" s="216">
        <f>SUM(F69,F70,F71,F72,F73)</f>
        <v>0</v>
      </c>
      <c r="G74" s="20"/>
      <c r="H74" s="264">
        <f>SUM(H69,H70,H71,H72,H73)</f>
        <v>0</v>
      </c>
    </row>
    <row r="75" spans="2:8" ht="28.5" customHeight="1" thickBot="1" x14ac:dyDescent="0.35">
      <c r="B75" s="146" t="s">
        <v>80</v>
      </c>
      <c r="C75" s="147" t="s">
        <v>118</v>
      </c>
      <c r="D75" s="148" t="s">
        <v>119</v>
      </c>
      <c r="E75" s="23">
        <v>13151</v>
      </c>
      <c r="F75" s="10">
        <v>0</v>
      </c>
      <c r="G75" s="31">
        <v>4</v>
      </c>
      <c r="H75" s="271">
        <f>F75*G75</f>
        <v>0</v>
      </c>
    </row>
    <row r="76" spans="2:8" ht="15" thickBot="1" x14ac:dyDescent="0.35">
      <c r="B76" s="65" t="s">
        <v>78</v>
      </c>
      <c r="C76" s="134" t="s">
        <v>38</v>
      </c>
      <c r="D76" s="39"/>
      <c r="E76" s="20"/>
      <c r="F76" s="43">
        <f>F75</f>
        <v>0</v>
      </c>
      <c r="G76" s="20"/>
      <c r="H76" s="272">
        <f>H75</f>
        <v>0</v>
      </c>
    </row>
    <row r="77" spans="2:8" ht="15" customHeight="1" x14ac:dyDescent="0.3">
      <c r="B77" s="309" t="s">
        <v>81</v>
      </c>
      <c r="C77" s="301" t="s">
        <v>202</v>
      </c>
      <c r="D77" s="8" t="s">
        <v>96</v>
      </c>
      <c r="E77" s="23">
        <v>2952</v>
      </c>
      <c r="F77" s="10">
        <v>0</v>
      </c>
      <c r="G77" s="31">
        <v>2</v>
      </c>
      <c r="H77" s="265">
        <f>F77*G77</f>
        <v>0</v>
      </c>
    </row>
    <row r="78" spans="2:8" ht="15" customHeight="1" x14ac:dyDescent="0.3">
      <c r="B78" s="310"/>
      <c r="C78" s="302"/>
      <c r="D78" s="8" t="s">
        <v>97</v>
      </c>
      <c r="E78" s="11">
        <v>51</v>
      </c>
      <c r="F78" s="10">
        <v>0</v>
      </c>
      <c r="G78" s="31">
        <v>2</v>
      </c>
      <c r="H78" s="265">
        <f t="shared" ref="H78:H81" si="4">F78*G78</f>
        <v>0</v>
      </c>
    </row>
    <row r="79" spans="2:8" ht="15" customHeight="1" x14ac:dyDescent="0.3">
      <c r="B79" s="310"/>
      <c r="C79" s="302"/>
      <c r="D79" s="8" t="s">
        <v>98</v>
      </c>
      <c r="E79" s="31">
        <v>5113</v>
      </c>
      <c r="F79" s="10">
        <v>0</v>
      </c>
      <c r="G79" s="31">
        <v>2</v>
      </c>
      <c r="H79" s="265">
        <f t="shared" si="4"/>
        <v>0</v>
      </c>
    </row>
    <row r="80" spans="2:8" ht="15" customHeight="1" x14ac:dyDescent="0.3">
      <c r="B80" s="310"/>
      <c r="C80" s="302"/>
      <c r="D80" s="8" t="s">
        <v>99</v>
      </c>
      <c r="E80" s="31">
        <v>3200</v>
      </c>
      <c r="F80" s="10">
        <v>0</v>
      </c>
      <c r="G80" s="31">
        <v>2</v>
      </c>
      <c r="H80" s="265">
        <f t="shared" si="4"/>
        <v>0</v>
      </c>
    </row>
    <row r="81" spans="1:8" ht="15" customHeight="1" thickBot="1" x14ac:dyDescent="0.35">
      <c r="B81" s="311"/>
      <c r="C81" s="303"/>
      <c r="D81" s="41" t="s">
        <v>100</v>
      </c>
      <c r="E81" s="31">
        <v>1541</v>
      </c>
      <c r="F81" s="10">
        <v>0</v>
      </c>
      <c r="G81" s="31">
        <v>2</v>
      </c>
      <c r="H81" s="265">
        <f t="shared" si="4"/>
        <v>0</v>
      </c>
    </row>
    <row r="82" spans="1:8" ht="15.75" customHeight="1" thickBot="1" x14ac:dyDescent="0.35">
      <c r="B82" s="65" t="s">
        <v>79</v>
      </c>
      <c r="C82" s="18" t="s">
        <v>38</v>
      </c>
      <c r="D82" s="19"/>
      <c r="E82" s="20"/>
      <c r="F82" s="43">
        <f>SUM(F77,F78,F79,F80,F81)</f>
        <v>0</v>
      </c>
      <c r="G82" s="20"/>
      <c r="H82" s="264">
        <f>SUM(H77,H78,H79,H80,H81)</f>
        <v>0</v>
      </c>
    </row>
    <row r="83" spans="1:8" ht="15" thickBot="1" x14ac:dyDescent="0.35">
      <c r="B83" s="44"/>
      <c r="C83" s="45" t="s">
        <v>65</v>
      </c>
      <c r="D83" s="46"/>
      <c r="E83" s="47"/>
      <c r="F83" s="48"/>
      <c r="G83" s="47"/>
      <c r="H83" s="273">
        <f>SUM(H74,H68,H52,H76,H82)</f>
        <v>0</v>
      </c>
    </row>
    <row r="84" spans="1:8" x14ac:dyDescent="0.3">
      <c r="E84" s="1"/>
      <c r="F84" s="1"/>
      <c r="G84" s="1"/>
      <c r="H84" s="2"/>
    </row>
    <row r="85" spans="1:8" x14ac:dyDescent="0.3">
      <c r="E85" s="1"/>
      <c r="F85" s="1"/>
      <c r="G85" s="1"/>
      <c r="H85" s="2"/>
    </row>
    <row r="86" spans="1:8" x14ac:dyDescent="0.3">
      <c r="E86" s="1"/>
      <c r="F86" s="1"/>
      <c r="G86" s="1"/>
      <c r="H86" s="2"/>
    </row>
    <row r="87" spans="1:8" x14ac:dyDescent="0.3">
      <c r="E87" s="1"/>
      <c r="F87" s="1"/>
      <c r="G87" s="1"/>
      <c r="H87" s="2"/>
    </row>
    <row r="88" spans="1:8" ht="15" thickBot="1" x14ac:dyDescent="0.35">
      <c r="E88" s="1"/>
      <c r="F88" s="1"/>
      <c r="G88" s="1"/>
      <c r="H88" s="2"/>
    </row>
    <row r="89" spans="1:8" ht="16.2" thickBot="1" x14ac:dyDescent="0.35">
      <c r="A89" s="137"/>
      <c r="B89" s="321" t="s">
        <v>66</v>
      </c>
      <c r="C89" s="321"/>
      <c r="D89" s="321"/>
      <c r="E89" s="321"/>
      <c r="F89" s="321"/>
      <c r="G89" s="321"/>
      <c r="H89" s="322"/>
    </row>
    <row r="90" spans="1:8" ht="15.6" x14ac:dyDescent="0.3">
      <c r="A90" s="137"/>
      <c r="B90" s="49"/>
      <c r="C90" s="49"/>
      <c r="D90" s="49"/>
      <c r="E90" s="50"/>
      <c r="F90" s="50"/>
      <c r="G90" s="50"/>
      <c r="H90" s="277"/>
    </row>
    <row r="91" spans="1:8" ht="15.6" x14ac:dyDescent="0.3">
      <c r="A91" s="137"/>
      <c r="B91" s="296" t="s">
        <v>1</v>
      </c>
      <c r="C91" s="296"/>
      <c r="D91" s="296"/>
      <c r="E91" s="296"/>
      <c r="F91" s="296"/>
      <c r="G91" s="296"/>
      <c r="H91" s="297"/>
    </row>
    <row r="92" spans="1:8" x14ac:dyDescent="0.3">
      <c r="A92" s="137"/>
      <c r="B92" s="330" t="s">
        <v>2</v>
      </c>
      <c r="C92" s="331"/>
      <c r="D92" s="331"/>
      <c r="E92" s="331"/>
      <c r="F92" s="331"/>
      <c r="G92" s="331"/>
      <c r="H92" s="332"/>
    </row>
    <row r="93" spans="1:8" ht="15" thickBot="1" x14ac:dyDescent="0.35">
      <c r="A93" s="137"/>
      <c r="E93" s="1"/>
      <c r="F93" s="1"/>
      <c r="G93" s="1"/>
      <c r="H93" s="274"/>
    </row>
    <row r="94" spans="1:8" ht="34.200000000000003" customHeight="1" thickBot="1" x14ac:dyDescent="0.35">
      <c r="B94" s="4" t="s">
        <v>3</v>
      </c>
      <c r="C94" s="5" t="s">
        <v>4</v>
      </c>
      <c r="D94" s="6" t="s">
        <v>5</v>
      </c>
      <c r="E94" s="6" t="s">
        <v>6</v>
      </c>
      <c r="F94" s="6" t="s">
        <v>7</v>
      </c>
      <c r="G94" s="6" t="s">
        <v>8</v>
      </c>
      <c r="H94" s="249" t="s">
        <v>9</v>
      </c>
    </row>
    <row r="95" spans="1:8" ht="16.2" thickBot="1" x14ac:dyDescent="0.35">
      <c r="B95" s="306" t="s">
        <v>10</v>
      </c>
      <c r="C95" s="51" t="s">
        <v>162</v>
      </c>
      <c r="D95" s="52" t="s">
        <v>67</v>
      </c>
      <c r="E95" s="53">
        <v>6194</v>
      </c>
      <c r="F95" s="233">
        <v>0</v>
      </c>
      <c r="G95" s="54">
        <v>3</v>
      </c>
      <c r="H95" s="271">
        <f>F95*G95</f>
        <v>0</v>
      </c>
    </row>
    <row r="96" spans="1:8" ht="16.2" thickBot="1" x14ac:dyDescent="0.35">
      <c r="B96" s="329"/>
      <c r="C96" s="51" t="s">
        <v>168</v>
      </c>
      <c r="D96" s="187" t="s">
        <v>196</v>
      </c>
      <c r="E96" s="234"/>
      <c r="F96" s="160">
        <v>0</v>
      </c>
      <c r="G96" s="201">
        <v>3</v>
      </c>
      <c r="H96" s="275">
        <f>F96*G96</f>
        <v>0</v>
      </c>
    </row>
    <row r="97" spans="1:9" ht="16.2" thickBot="1" x14ac:dyDescent="0.35">
      <c r="B97" s="232"/>
      <c r="C97" s="51" t="s">
        <v>201</v>
      </c>
      <c r="D97" s="187" t="s">
        <v>203</v>
      </c>
      <c r="E97" s="235"/>
      <c r="F97" s="233">
        <v>0</v>
      </c>
      <c r="G97" s="236">
        <v>3</v>
      </c>
      <c r="H97" s="275">
        <f>F97*G97</f>
        <v>0</v>
      </c>
    </row>
    <row r="98" spans="1:9" ht="16.2" thickBot="1" x14ac:dyDescent="0.35">
      <c r="B98" s="237"/>
      <c r="C98" s="51" t="s">
        <v>190</v>
      </c>
      <c r="D98" s="187" t="s">
        <v>174</v>
      </c>
      <c r="E98" s="235"/>
      <c r="F98" s="233">
        <v>0</v>
      </c>
      <c r="G98" s="236">
        <v>3</v>
      </c>
      <c r="H98" s="275">
        <f>F98*G98</f>
        <v>0</v>
      </c>
    </row>
    <row r="99" spans="1:9" ht="15" thickBot="1" x14ac:dyDescent="0.35">
      <c r="B99" s="17" t="s">
        <v>37</v>
      </c>
      <c r="C99" s="18" t="s">
        <v>38</v>
      </c>
      <c r="D99" s="19"/>
      <c r="E99" s="20"/>
      <c r="F99" s="20"/>
      <c r="G99" s="21"/>
      <c r="H99" s="276">
        <f>H95+H96+H97+H98</f>
        <v>0</v>
      </c>
    </row>
    <row r="100" spans="1:9" x14ac:dyDescent="0.3">
      <c r="E100" s="1"/>
      <c r="F100" s="1"/>
      <c r="G100" s="1"/>
      <c r="H100" s="2"/>
    </row>
    <row r="101" spans="1:9" x14ac:dyDescent="0.3">
      <c r="E101" s="1"/>
      <c r="F101" s="1"/>
      <c r="G101" s="1"/>
      <c r="H101" s="2"/>
    </row>
    <row r="102" spans="1:9" x14ac:dyDescent="0.3">
      <c r="E102" s="1"/>
      <c r="F102" s="1"/>
      <c r="G102" s="1"/>
      <c r="H102" s="2"/>
    </row>
    <row r="103" spans="1:9" ht="15" thickBot="1" x14ac:dyDescent="0.35">
      <c r="E103" s="1"/>
      <c r="F103" s="1"/>
      <c r="G103" s="1"/>
      <c r="H103" s="2"/>
    </row>
    <row r="104" spans="1:9" ht="16.2" thickBot="1" x14ac:dyDescent="0.35">
      <c r="A104" s="137"/>
      <c r="B104" s="321" t="s">
        <v>170</v>
      </c>
      <c r="C104" s="321"/>
      <c r="D104" s="321"/>
      <c r="E104" s="321"/>
      <c r="F104" s="321"/>
      <c r="G104" s="321"/>
      <c r="H104" s="322"/>
    </row>
    <row r="105" spans="1:9" ht="15.6" x14ac:dyDescent="0.3">
      <c r="A105" s="137"/>
      <c r="B105" s="49"/>
      <c r="C105" s="49"/>
      <c r="D105" s="49"/>
      <c r="E105" s="50"/>
      <c r="F105" s="50"/>
      <c r="G105" s="50"/>
      <c r="H105" s="277"/>
    </row>
    <row r="106" spans="1:9" ht="15.6" x14ac:dyDescent="0.3">
      <c r="A106" s="137"/>
      <c r="B106" s="296" t="s">
        <v>1</v>
      </c>
      <c r="C106" s="296"/>
      <c r="D106" s="296"/>
      <c r="E106" s="296"/>
      <c r="F106" s="296"/>
      <c r="G106" s="296"/>
      <c r="H106" s="297"/>
    </row>
    <row r="107" spans="1:9" x14ac:dyDescent="0.3">
      <c r="A107" s="137"/>
      <c r="B107" s="330" t="s">
        <v>2</v>
      </c>
      <c r="C107" s="331"/>
      <c r="D107" s="331"/>
      <c r="E107" s="331"/>
      <c r="F107" s="331"/>
      <c r="G107" s="331"/>
      <c r="H107" s="332"/>
    </row>
    <row r="108" spans="1:9" ht="15" thickBot="1" x14ac:dyDescent="0.35">
      <c r="A108" s="137"/>
      <c r="E108" s="1"/>
      <c r="F108" s="1"/>
      <c r="G108" s="1"/>
      <c r="H108" s="274"/>
    </row>
    <row r="109" spans="1:9" ht="31.2" thickBot="1" x14ac:dyDescent="0.35">
      <c r="B109" s="4" t="s">
        <v>3</v>
      </c>
      <c r="C109" s="5" t="s">
        <v>4</v>
      </c>
      <c r="D109" s="6" t="s">
        <v>5</v>
      </c>
      <c r="E109" s="6" t="s">
        <v>6</v>
      </c>
      <c r="F109" s="6" t="s">
        <v>7</v>
      </c>
      <c r="G109" s="6" t="s">
        <v>8</v>
      </c>
      <c r="H109" s="249" t="s">
        <v>9</v>
      </c>
    </row>
    <row r="110" spans="1:9" ht="16.2" thickBot="1" x14ac:dyDescent="0.35">
      <c r="B110" s="306" t="s">
        <v>10</v>
      </c>
      <c r="C110" s="51" t="s">
        <v>162</v>
      </c>
      <c r="D110" s="52" t="s">
        <v>173</v>
      </c>
      <c r="E110" s="53"/>
      <c r="F110" s="202">
        <v>0</v>
      </c>
      <c r="G110" s="159">
        <v>3</v>
      </c>
      <c r="H110" s="266">
        <f t="shared" ref="H110:H111" si="5">F110*G110</f>
        <v>0</v>
      </c>
      <c r="I110" s="60"/>
    </row>
    <row r="111" spans="1:9" ht="16.2" thickBot="1" x14ac:dyDescent="0.35">
      <c r="B111" s="329"/>
      <c r="C111" s="51" t="s">
        <v>169</v>
      </c>
      <c r="D111" s="219" t="s">
        <v>172</v>
      </c>
      <c r="E111" s="200"/>
      <c r="F111" s="202">
        <v>0</v>
      </c>
      <c r="G111" s="201">
        <v>3</v>
      </c>
      <c r="H111" s="278">
        <f t="shared" si="5"/>
        <v>0</v>
      </c>
      <c r="I111" s="60"/>
    </row>
    <row r="112" spans="1:9" ht="15" thickBot="1" x14ac:dyDescent="0.35">
      <c r="B112" s="17" t="s">
        <v>37</v>
      </c>
      <c r="C112" s="18" t="s">
        <v>38</v>
      </c>
      <c r="D112" s="19"/>
      <c r="E112" s="20"/>
      <c r="F112" s="20"/>
      <c r="G112" s="21"/>
      <c r="H112" s="276">
        <f>H110+H111</f>
        <v>0</v>
      </c>
    </row>
    <row r="113" spans="5:8" x14ac:dyDescent="0.3">
      <c r="E113" s="1"/>
      <c r="F113" s="1"/>
      <c r="G113" s="1"/>
      <c r="H113" s="2"/>
    </row>
    <row r="114" spans="5:8" x14ac:dyDescent="0.3">
      <c r="E114" s="1"/>
      <c r="F114" s="1"/>
      <c r="G114" s="1"/>
      <c r="H114" s="2"/>
    </row>
    <row r="115" spans="5:8" x14ac:dyDescent="0.3">
      <c r="E115" s="55"/>
      <c r="F115" s="1"/>
      <c r="G115" s="1"/>
      <c r="H115" s="2"/>
    </row>
    <row r="116" spans="5:8" ht="43.2" x14ac:dyDescent="0.3">
      <c r="E116" s="58" t="s">
        <v>68</v>
      </c>
      <c r="F116" s="56">
        <f>H83+H99+H112</f>
        <v>0</v>
      </c>
      <c r="G116" s="1"/>
      <c r="H116" s="2"/>
    </row>
    <row r="117" spans="5:8" x14ac:dyDescent="0.3">
      <c r="E117" s="59"/>
      <c r="F117" s="57"/>
      <c r="G117" s="1"/>
      <c r="H117" s="2"/>
    </row>
    <row r="118" spans="5:8" x14ac:dyDescent="0.3">
      <c r="E118" s="280"/>
      <c r="F118" s="279"/>
      <c r="G118" s="1"/>
      <c r="H118" s="2"/>
    </row>
    <row r="119" spans="5:8" x14ac:dyDescent="0.3">
      <c r="E119" s="279"/>
      <c r="F119" s="279"/>
      <c r="G119" s="1"/>
      <c r="H119" s="2"/>
    </row>
    <row r="120" spans="5:8" x14ac:dyDescent="0.3">
      <c r="E120" s="1"/>
      <c r="F120" s="1"/>
      <c r="G120" s="1"/>
      <c r="H120" s="2"/>
    </row>
    <row r="121" spans="5:8" x14ac:dyDescent="0.3">
      <c r="E121" s="1"/>
      <c r="F121" s="1"/>
      <c r="G121" s="1"/>
      <c r="H121" s="2"/>
    </row>
    <row r="122" spans="5:8" x14ac:dyDescent="0.3">
      <c r="E122" s="1"/>
      <c r="F122" s="1"/>
      <c r="G122" s="1"/>
      <c r="H122" s="2"/>
    </row>
    <row r="123" spans="5:8" x14ac:dyDescent="0.3">
      <c r="E123" s="1"/>
      <c r="F123" s="1"/>
      <c r="G123" s="1"/>
      <c r="H123" s="2"/>
    </row>
    <row r="124" spans="5:8" x14ac:dyDescent="0.3">
      <c r="E124" s="1"/>
      <c r="F124" s="1"/>
      <c r="G124" s="1"/>
      <c r="H124" s="2"/>
    </row>
    <row r="125" spans="5:8" x14ac:dyDescent="0.3">
      <c r="E125" s="1"/>
      <c r="F125" s="1"/>
      <c r="G125" s="1"/>
      <c r="H125" s="2"/>
    </row>
    <row r="126" spans="5:8" x14ac:dyDescent="0.3">
      <c r="E126" s="1"/>
      <c r="F126" s="1"/>
      <c r="G126" s="1"/>
      <c r="H126" s="2"/>
    </row>
    <row r="127" spans="5:8" x14ac:dyDescent="0.3">
      <c r="E127" s="1"/>
      <c r="F127" s="1"/>
      <c r="G127" s="1"/>
      <c r="H127" s="2"/>
    </row>
    <row r="128" spans="5:8" x14ac:dyDescent="0.3">
      <c r="E128" s="1"/>
      <c r="F128" s="1"/>
      <c r="G128" s="1"/>
      <c r="H128" s="2"/>
    </row>
    <row r="129" spans="5:8" x14ac:dyDescent="0.3">
      <c r="E129" s="1"/>
      <c r="F129" s="1"/>
      <c r="G129" s="1"/>
      <c r="H129" s="2"/>
    </row>
    <row r="130" spans="5:8" x14ac:dyDescent="0.3">
      <c r="E130" s="1"/>
      <c r="F130" s="1"/>
      <c r="G130" s="1"/>
      <c r="H130" s="2"/>
    </row>
    <row r="131" spans="5:8" x14ac:dyDescent="0.3">
      <c r="E131" s="1"/>
      <c r="F131" s="1"/>
      <c r="G131" s="1"/>
      <c r="H131" s="2"/>
    </row>
    <row r="132" spans="5:8" x14ac:dyDescent="0.3">
      <c r="E132" s="1"/>
      <c r="F132" s="1"/>
      <c r="G132" s="1"/>
      <c r="H132" s="2"/>
    </row>
    <row r="133" spans="5:8" x14ac:dyDescent="0.3">
      <c r="E133" s="1"/>
      <c r="F133" s="1"/>
      <c r="G133" s="1"/>
      <c r="H133" s="2"/>
    </row>
    <row r="134" spans="5:8" x14ac:dyDescent="0.3">
      <c r="E134" s="1"/>
      <c r="F134" s="1"/>
      <c r="G134" s="1"/>
      <c r="H134" s="2"/>
    </row>
  </sheetData>
  <mergeCells count="29">
    <mergeCell ref="B2:H2"/>
    <mergeCell ref="B4:H4"/>
    <mergeCell ref="B6:H7"/>
    <mergeCell ref="B89:H89"/>
    <mergeCell ref="B110:B111"/>
    <mergeCell ref="B104:H104"/>
    <mergeCell ref="B106:H106"/>
    <mergeCell ref="B107:H107"/>
    <mergeCell ref="C44:C48"/>
    <mergeCell ref="C49:C50"/>
    <mergeCell ref="B95:B96"/>
    <mergeCell ref="B92:H92"/>
    <mergeCell ref="B53:B67"/>
    <mergeCell ref="C53:C58"/>
    <mergeCell ref="E55:E56"/>
    <mergeCell ref="C60:C67"/>
    <mergeCell ref="B91:H91"/>
    <mergeCell ref="C28:C39"/>
    <mergeCell ref="C77:C81"/>
    <mergeCell ref="B5:H5"/>
    <mergeCell ref="B10:B50"/>
    <mergeCell ref="C10:C21"/>
    <mergeCell ref="C40:C43"/>
    <mergeCell ref="B77:B81"/>
    <mergeCell ref="B69:B73"/>
    <mergeCell ref="C69:C71"/>
    <mergeCell ref="E69:E70"/>
    <mergeCell ref="C72:C73"/>
    <mergeCell ref="C22:C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P73"/>
  <sheetViews>
    <sheetView showGridLines="0" tabSelected="1" topLeftCell="C1" workbookViewId="0">
      <selection activeCell="H52" sqref="H52"/>
    </sheetView>
  </sheetViews>
  <sheetFormatPr baseColWidth="10" defaultRowHeight="14.4" x14ac:dyDescent="0.3"/>
  <cols>
    <col min="3" max="3" width="24.109375" customWidth="1"/>
    <col min="4" max="4" width="95.33203125" customWidth="1"/>
    <col min="5" max="5" width="14.21875" customWidth="1"/>
    <col min="6" max="6" width="19" customWidth="1"/>
    <col min="7" max="7" width="18" customWidth="1"/>
    <col min="8" max="8" width="17.88671875" customWidth="1"/>
    <col min="9" max="9" width="14" customWidth="1"/>
    <col min="14" max="14" width="19.6640625" customWidth="1"/>
  </cols>
  <sheetData>
    <row r="3" spans="3:16" ht="21" x14ac:dyDescent="0.4">
      <c r="C3" s="352" t="s">
        <v>155</v>
      </c>
      <c r="D3" s="352"/>
      <c r="E3" s="352"/>
      <c r="F3" s="352"/>
      <c r="G3" s="352"/>
      <c r="H3" s="352"/>
      <c r="I3" s="352"/>
      <c r="J3" s="352"/>
      <c r="K3" s="352"/>
      <c r="L3" s="352"/>
      <c r="M3" s="352"/>
      <c r="N3" s="352"/>
    </row>
    <row r="4" spans="3:16" ht="15" thickBot="1" x14ac:dyDescent="0.35">
      <c r="O4" s="60"/>
    </row>
    <row r="5" spans="3:16" ht="15.6" x14ac:dyDescent="0.3">
      <c r="C5" s="353" t="s">
        <v>156</v>
      </c>
      <c r="D5" s="354"/>
      <c r="E5" s="354"/>
      <c r="F5" s="354"/>
      <c r="G5" s="354"/>
      <c r="H5" s="354"/>
      <c r="I5" s="354"/>
      <c r="J5" s="354"/>
      <c r="K5" s="354"/>
      <c r="L5" s="354"/>
      <c r="M5" s="354"/>
      <c r="N5" s="355"/>
      <c r="O5" s="61"/>
      <c r="P5" s="50"/>
    </row>
    <row r="6" spans="3:16" ht="15" thickBot="1" x14ac:dyDescent="0.35">
      <c r="C6" s="356" t="s">
        <v>69</v>
      </c>
      <c r="D6" s="357"/>
      <c r="E6" s="357"/>
      <c r="F6" s="357"/>
      <c r="G6" s="357"/>
      <c r="H6" s="357"/>
      <c r="I6" s="357"/>
      <c r="J6" s="357"/>
      <c r="K6" s="357"/>
      <c r="L6" s="357"/>
      <c r="M6" s="357"/>
      <c r="N6" s="358"/>
      <c r="O6" s="62"/>
      <c r="P6" s="62"/>
    </row>
    <row r="7" spans="3:16" ht="31.2" customHeight="1" x14ac:dyDescent="0.3">
      <c r="C7" s="359" t="s">
        <v>224</v>
      </c>
      <c r="D7" s="360"/>
      <c r="E7" s="360"/>
      <c r="F7" s="360"/>
      <c r="G7" s="360"/>
      <c r="H7" s="360"/>
      <c r="I7" s="360"/>
      <c r="J7" s="360"/>
      <c r="K7" s="360"/>
      <c r="L7" s="360"/>
      <c r="M7" s="360"/>
      <c r="N7" s="360"/>
      <c r="O7" s="114"/>
      <c r="P7" s="64"/>
    </row>
    <row r="8" spans="3:16" ht="40.799999999999997" customHeight="1" thickBot="1" x14ac:dyDescent="0.35">
      <c r="C8" s="370" t="s">
        <v>214</v>
      </c>
      <c r="D8" s="371"/>
      <c r="E8" s="371"/>
      <c r="F8" s="371"/>
      <c r="G8" s="371"/>
      <c r="H8" s="371"/>
      <c r="I8" s="371"/>
      <c r="J8" s="123"/>
      <c r="K8" s="123"/>
      <c r="L8" s="123"/>
      <c r="M8" s="123"/>
      <c r="N8" s="124"/>
      <c r="O8" s="122"/>
      <c r="P8" s="97"/>
    </row>
    <row r="9" spans="3:16" ht="24" thickBot="1" x14ac:dyDescent="0.5">
      <c r="C9" s="115"/>
      <c r="D9" s="117"/>
      <c r="E9" s="117"/>
      <c r="F9" s="117"/>
      <c r="G9" s="117"/>
      <c r="H9" s="115"/>
      <c r="I9" s="115"/>
      <c r="J9" s="115"/>
      <c r="K9" s="115"/>
      <c r="L9" s="115"/>
    </row>
    <row r="10" spans="3:16" ht="27" thickBot="1" x14ac:dyDescent="0.35">
      <c r="C10" s="116" t="s">
        <v>70</v>
      </c>
      <c r="D10" s="96" t="s">
        <v>71</v>
      </c>
      <c r="E10" s="96" t="s">
        <v>72</v>
      </c>
      <c r="F10" s="96" t="s">
        <v>215</v>
      </c>
      <c r="G10" s="116" t="s">
        <v>223</v>
      </c>
      <c r="H10" s="125" t="s">
        <v>112</v>
      </c>
    </row>
    <row r="11" spans="3:16" ht="15" thickBot="1" x14ac:dyDescent="0.35">
      <c r="C11" s="367" t="s">
        <v>75</v>
      </c>
      <c r="D11" s="372" t="s">
        <v>122</v>
      </c>
      <c r="E11" s="373"/>
      <c r="F11" s="373"/>
      <c r="G11" s="373"/>
      <c r="H11" s="374"/>
    </row>
    <row r="12" spans="3:16" x14ac:dyDescent="0.3">
      <c r="C12" s="368"/>
      <c r="D12" s="110" t="s">
        <v>107</v>
      </c>
      <c r="E12" s="110" t="s">
        <v>216</v>
      </c>
      <c r="F12" s="111">
        <v>400</v>
      </c>
      <c r="G12" s="121">
        <v>0</v>
      </c>
      <c r="H12" s="128">
        <f>F12*G12</f>
        <v>0</v>
      </c>
    </row>
    <row r="13" spans="3:16" x14ac:dyDescent="0.3">
      <c r="C13" s="368"/>
      <c r="D13" s="108" t="s">
        <v>106</v>
      </c>
      <c r="E13" s="108" t="s">
        <v>216</v>
      </c>
      <c r="F13" s="93">
        <v>400</v>
      </c>
      <c r="G13" s="104">
        <v>0</v>
      </c>
      <c r="H13" s="127">
        <f>F13*G13</f>
        <v>0</v>
      </c>
    </row>
    <row r="14" spans="3:16" ht="15" thickBot="1" x14ac:dyDescent="0.35">
      <c r="C14" s="368"/>
      <c r="D14" s="75" t="s">
        <v>104</v>
      </c>
      <c r="E14" s="75" t="s">
        <v>217</v>
      </c>
      <c r="F14" s="94">
        <v>20</v>
      </c>
      <c r="G14" s="113">
        <v>0</v>
      </c>
      <c r="H14" s="130">
        <f>F14*G14</f>
        <v>0</v>
      </c>
    </row>
    <row r="15" spans="3:16" ht="15" thickBot="1" x14ac:dyDescent="0.35">
      <c r="C15" s="368"/>
      <c r="D15" s="372" t="s">
        <v>123</v>
      </c>
      <c r="E15" s="373"/>
      <c r="F15" s="373"/>
      <c r="G15" s="373"/>
      <c r="H15" s="373"/>
      <c r="I15" s="153"/>
    </row>
    <row r="16" spans="3:16" x14ac:dyDescent="0.3">
      <c r="C16" s="368"/>
      <c r="D16" s="73" t="s">
        <v>124</v>
      </c>
      <c r="E16" s="75" t="s">
        <v>216</v>
      </c>
      <c r="F16" s="94">
        <v>200</v>
      </c>
      <c r="G16" s="104">
        <v>0</v>
      </c>
      <c r="H16" s="130">
        <f>F16*G16</f>
        <v>0</v>
      </c>
    </row>
    <row r="17" spans="3:9" ht="15" thickBot="1" x14ac:dyDescent="0.35">
      <c r="C17" s="368"/>
      <c r="D17" s="75" t="s">
        <v>125</v>
      </c>
      <c r="E17" s="75" t="s">
        <v>216</v>
      </c>
      <c r="F17" s="94">
        <v>200</v>
      </c>
      <c r="G17" s="113">
        <v>0</v>
      </c>
      <c r="H17" s="130">
        <f>F17*G17</f>
        <v>0</v>
      </c>
    </row>
    <row r="18" spans="3:9" ht="15" thickBot="1" x14ac:dyDescent="0.35">
      <c r="C18" s="368"/>
      <c r="D18" s="372"/>
      <c r="E18" s="373"/>
      <c r="F18" s="373"/>
      <c r="G18" s="373"/>
      <c r="H18" s="374"/>
      <c r="I18" s="153"/>
    </row>
    <row r="19" spans="3:9" ht="15" thickBot="1" x14ac:dyDescent="0.35">
      <c r="C19" s="368"/>
      <c r="D19" s="155" t="s">
        <v>126</v>
      </c>
      <c r="E19" s="155" t="s">
        <v>216</v>
      </c>
      <c r="F19" s="95">
        <v>500</v>
      </c>
      <c r="G19" s="109">
        <v>0</v>
      </c>
      <c r="H19" s="127">
        <f>F19*G19</f>
        <v>0</v>
      </c>
    </row>
    <row r="20" spans="3:9" ht="15" thickBot="1" x14ac:dyDescent="0.35">
      <c r="C20" s="368"/>
      <c r="D20" s="73" t="s">
        <v>127</v>
      </c>
      <c r="E20" s="73" t="s">
        <v>216</v>
      </c>
      <c r="F20" s="93">
        <v>500</v>
      </c>
      <c r="G20" s="109">
        <v>0</v>
      </c>
      <c r="H20" s="128">
        <f>F20*G20</f>
        <v>0</v>
      </c>
    </row>
    <row r="21" spans="3:9" ht="15" thickBot="1" x14ac:dyDescent="0.35">
      <c r="C21" s="368"/>
      <c r="D21" s="372" t="s">
        <v>129</v>
      </c>
      <c r="E21" s="373"/>
      <c r="F21" s="373"/>
      <c r="G21" s="373"/>
      <c r="H21" s="374"/>
    </row>
    <row r="22" spans="3:9" x14ac:dyDescent="0.3">
      <c r="C22" s="368"/>
      <c r="D22" s="75" t="s">
        <v>128</v>
      </c>
      <c r="E22" s="75" t="s">
        <v>217</v>
      </c>
      <c r="F22" s="94">
        <v>20</v>
      </c>
      <c r="G22" s="113">
        <v>0</v>
      </c>
      <c r="H22" s="130">
        <f t="shared" ref="H22:H33" si="0">F22*G22</f>
        <v>0</v>
      </c>
    </row>
    <row r="23" spans="3:9" x14ac:dyDescent="0.3">
      <c r="C23" s="368"/>
      <c r="D23" s="75" t="s">
        <v>199</v>
      </c>
      <c r="E23" s="75" t="s">
        <v>217</v>
      </c>
      <c r="F23" s="94">
        <v>5</v>
      </c>
      <c r="G23" s="113">
        <v>0</v>
      </c>
      <c r="H23" s="130">
        <f t="shared" si="0"/>
        <v>0</v>
      </c>
    </row>
    <row r="24" spans="3:9" ht="15" thickBot="1" x14ac:dyDescent="0.35">
      <c r="C24" s="368"/>
      <c r="D24" s="75" t="s">
        <v>131</v>
      </c>
      <c r="E24" s="75" t="s">
        <v>217</v>
      </c>
      <c r="F24" s="94">
        <v>5</v>
      </c>
      <c r="G24" s="113">
        <v>0</v>
      </c>
      <c r="H24" s="129">
        <f t="shared" si="0"/>
        <v>0</v>
      </c>
    </row>
    <row r="25" spans="3:9" ht="15" thickBot="1" x14ac:dyDescent="0.35">
      <c r="C25" s="368"/>
      <c r="D25" s="372" t="s">
        <v>145</v>
      </c>
      <c r="E25" s="373"/>
      <c r="F25" s="373">
        <v>10</v>
      </c>
      <c r="G25" s="373">
        <v>0</v>
      </c>
      <c r="H25" s="374">
        <f t="shared" si="0"/>
        <v>0</v>
      </c>
    </row>
    <row r="26" spans="3:9" x14ac:dyDescent="0.3">
      <c r="C26" s="368"/>
      <c r="D26" s="75" t="s">
        <v>152</v>
      </c>
      <c r="E26" s="154" t="s">
        <v>217</v>
      </c>
      <c r="F26" s="151">
        <v>5</v>
      </c>
      <c r="G26" s="113">
        <v>0</v>
      </c>
      <c r="H26" s="128">
        <f t="shared" si="0"/>
        <v>0</v>
      </c>
    </row>
    <row r="27" spans="3:9" x14ac:dyDescent="0.3">
      <c r="C27" s="368"/>
      <c r="D27" s="75" t="s">
        <v>153</v>
      </c>
      <c r="E27" s="75" t="s">
        <v>217</v>
      </c>
      <c r="F27" s="93">
        <v>2</v>
      </c>
      <c r="G27" s="113">
        <v>0</v>
      </c>
      <c r="H27" s="127">
        <f t="shared" si="0"/>
        <v>0</v>
      </c>
    </row>
    <row r="28" spans="3:9" ht="15" thickBot="1" x14ac:dyDescent="0.35">
      <c r="C28" s="368"/>
      <c r="D28" s="75" t="s">
        <v>130</v>
      </c>
      <c r="E28" s="285" t="s">
        <v>217</v>
      </c>
      <c r="F28" s="152">
        <v>2</v>
      </c>
      <c r="G28" s="113">
        <v>0</v>
      </c>
      <c r="H28" s="129">
        <f t="shared" si="0"/>
        <v>0</v>
      </c>
    </row>
    <row r="29" spans="3:9" ht="15" thickBot="1" x14ac:dyDescent="0.35">
      <c r="C29" s="368"/>
      <c r="D29" s="372" t="s">
        <v>132</v>
      </c>
      <c r="E29" s="373"/>
      <c r="F29" s="373">
        <v>1500</v>
      </c>
      <c r="G29" s="373">
        <v>0</v>
      </c>
      <c r="H29" s="374">
        <f t="shared" si="0"/>
        <v>0</v>
      </c>
    </row>
    <row r="30" spans="3:9" x14ac:dyDescent="0.3">
      <c r="C30" s="368"/>
      <c r="D30" s="73" t="s">
        <v>151</v>
      </c>
      <c r="E30" s="73" t="s">
        <v>216</v>
      </c>
      <c r="F30" s="93">
        <v>150</v>
      </c>
      <c r="G30" s="104">
        <v>0</v>
      </c>
      <c r="H30" s="130">
        <f t="shared" si="0"/>
        <v>0</v>
      </c>
    </row>
    <row r="31" spans="3:9" x14ac:dyDescent="0.3">
      <c r="C31" s="368"/>
      <c r="D31" s="73" t="s">
        <v>150</v>
      </c>
      <c r="E31" s="75" t="s">
        <v>216</v>
      </c>
      <c r="F31" s="94">
        <v>150</v>
      </c>
      <c r="G31" s="113">
        <v>0</v>
      </c>
      <c r="H31" s="131">
        <f t="shared" si="0"/>
        <v>0</v>
      </c>
    </row>
    <row r="32" spans="3:9" x14ac:dyDescent="0.3">
      <c r="C32" s="368"/>
      <c r="D32" s="73" t="s">
        <v>73</v>
      </c>
      <c r="E32" s="75" t="s">
        <v>216</v>
      </c>
      <c r="F32" s="94">
        <v>100</v>
      </c>
      <c r="G32" s="104">
        <v>0</v>
      </c>
      <c r="H32" s="131">
        <f t="shared" si="0"/>
        <v>0</v>
      </c>
    </row>
    <row r="33" spans="3:12" ht="15" thickBot="1" x14ac:dyDescent="0.35">
      <c r="C33" s="369"/>
      <c r="D33" s="75" t="s">
        <v>154</v>
      </c>
      <c r="E33" s="75" t="s">
        <v>216</v>
      </c>
      <c r="F33" s="94">
        <v>250</v>
      </c>
      <c r="G33" s="104">
        <v>0</v>
      </c>
      <c r="H33" s="131">
        <f t="shared" si="0"/>
        <v>0</v>
      </c>
      <c r="L33" t="s">
        <v>102</v>
      </c>
    </row>
    <row r="34" spans="3:12" ht="15" thickBot="1" x14ac:dyDescent="0.35">
      <c r="C34" s="367" t="s">
        <v>74</v>
      </c>
      <c r="D34" s="372" t="s">
        <v>133</v>
      </c>
      <c r="E34" s="373"/>
      <c r="F34" s="373"/>
      <c r="G34" s="373"/>
      <c r="H34" s="374"/>
    </row>
    <row r="35" spans="3:12" x14ac:dyDescent="0.3">
      <c r="C35" s="368"/>
      <c r="D35" s="110" t="s">
        <v>135</v>
      </c>
      <c r="E35" s="110" t="s">
        <v>216</v>
      </c>
      <c r="F35" s="111">
        <v>300</v>
      </c>
      <c r="G35" s="103">
        <v>0</v>
      </c>
      <c r="H35" s="126">
        <f>F35*G35</f>
        <v>0</v>
      </c>
    </row>
    <row r="36" spans="3:12" x14ac:dyDescent="0.3">
      <c r="C36" s="368"/>
      <c r="D36" s="73" t="s">
        <v>136</v>
      </c>
      <c r="E36" s="75" t="s">
        <v>216</v>
      </c>
      <c r="F36" s="94">
        <v>100</v>
      </c>
      <c r="G36" s="104">
        <v>0</v>
      </c>
      <c r="H36" s="130">
        <f>F36*G36</f>
        <v>0</v>
      </c>
    </row>
    <row r="37" spans="3:12" x14ac:dyDescent="0.3">
      <c r="C37" s="368"/>
      <c r="D37" s="73" t="s">
        <v>206</v>
      </c>
      <c r="E37" s="75" t="s">
        <v>218</v>
      </c>
      <c r="F37" s="94">
        <v>5</v>
      </c>
      <c r="G37" s="104">
        <v>0</v>
      </c>
      <c r="H37" s="130">
        <f>F37*G37</f>
        <v>0</v>
      </c>
    </row>
    <row r="38" spans="3:12" ht="15" thickBot="1" x14ac:dyDescent="0.35">
      <c r="C38" s="368"/>
      <c r="D38" s="73" t="s">
        <v>207</v>
      </c>
      <c r="E38" s="75" t="s">
        <v>218</v>
      </c>
      <c r="F38" s="94">
        <v>5</v>
      </c>
      <c r="G38" s="104">
        <v>0</v>
      </c>
      <c r="H38" s="131">
        <f>F38*G38</f>
        <v>0</v>
      </c>
    </row>
    <row r="39" spans="3:12" ht="15" thickBot="1" x14ac:dyDescent="0.35">
      <c r="C39" s="368"/>
      <c r="D39" s="372" t="s">
        <v>134</v>
      </c>
      <c r="E39" s="373"/>
      <c r="F39" s="373"/>
      <c r="G39" s="373"/>
      <c r="H39" s="374"/>
    </row>
    <row r="40" spans="3:12" x14ac:dyDescent="0.3">
      <c r="C40" s="368"/>
      <c r="D40" s="110" t="s">
        <v>137</v>
      </c>
      <c r="E40" s="110" t="s">
        <v>216</v>
      </c>
      <c r="F40" s="111">
        <v>200</v>
      </c>
      <c r="G40" s="103">
        <v>0</v>
      </c>
      <c r="H40" s="126">
        <f>F40*G40</f>
        <v>0</v>
      </c>
    </row>
    <row r="41" spans="3:12" x14ac:dyDescent="0.3">
      <c r="C41" s="368"/>
      <c r="D41" s="73" t="s">
        <v>138</v>
      </c>
      <c r="E41" s="75" t="s">
        <v>216</v>
      </c>
      <c r="F41" s="94">
        <v>80</v>
      </c>
      <c r="G41" s="104">
        <v>0</v>
      </c>
      <c r="H41" s="130">
        <f>F41*G41</f>
        <v>0</v>
      </c>
    </row>
    <row r="42" spans="3:12" x14ac:dyDescent="0.3">
      <c r="C42" s="368"/>
      <c r="D42" s="73" t="s">
        <v>208</v>
      </c>
      <c r="E42" s="75" t="s">
        <v>218</v>
      </c>
      <c r="F42" s="94">
        <v>5</v>
      </c>
      <c r="G42" s="104">
        <v>0</v>
      </c>
      <c r="H42" s="130">
        <f>F42*G42</f>
        <v>0</v>
      </c>
    </row>
    <row r="43" spans="3:12" x14ac:dyDescent="0.3">
      <c r="C43" s="368"/>
      <c r="D43" s="73" t="s">
        <v>143</v>
      </c>
      <c r="E43" s="73" t="s">
        <v>218</v>
      </c>
      <c r="F43" s="93">
        <v>5</v>
      </c>
      <c r="G43" s="104">
        <v>0</v>
      </c>
      <c r="H43" s="130">
        <f>F43*G43</f>
        <v>0</v>
      </c>
    </row>
    <row r="44" spans="3:12" ht="15" thickBot="1" x14ac:dyDescent="0.35">
      <c r="C44" s="369"/>
      <c r="D44" s="73" t="s">
        <v>209</v>
      </c>
      <c r="E44" s="154" t="s">
        <v>219</v>
      </c>
      <c r="F44" s="156">
        <v>5</v>
      </c>
      <c r="G44" s="104">
        <v>0</v>
      </c>
      <c r="H44" s="131">
        <f>F44*G44</f>
        <v>0</v>
      </c>
    </row>
    <row r="45" spans="3:12" ht="15" thickBot="1" x14ac:dyDescent="0.35">
      <c r="C45" s="367" t="s">
        <v>76</v>
      </c>
      <c r="D45" s="372" t="s">
        <v>144</v>
      </c>
      <c r="E45" s="373"/>
      <c r="F45" s="373"/>
      <c r="G45" s="373"/>
      <c r="H45" s="374"/>
    </row>
    <row r="46" spans="3:12" x14ac:dyDescent="0.3">
      <c r="C46" s="368"/>
      <c r="D46" s="110" t="s">
        <v>139</v>
      </c>
      <c r="E46" s="281" t="s">
        <v>220</v>
      </c>
      <c r="F46" s="107">
        <v>150</v>
      </c>
      <c r="G46" s="121">
        <v>0</v>
      </c>
      <c r="H46" s="126">
        <f t="shared" ref="H46:H56" si="1">F46*G46</f>
        <v>0</v>
      </c>
      <c r="L46" t="s">
        <v>103</v>
      </c>
    </row>
    <row r="47" spans="3:12" x14ac:dyDescent="0.3">
      <c r="C47" s="368"/>
      <c r="D47" s="74" t="s">
        <v>142</v>
      </c>
      <c r="E47" s="282" t="s">
        <v>221</v>
      </c>
      <c r="F47" s="94">
        <v>500</v>
      </c>
      <c r="G47" s="113">
        <v>0</v>
      </c>
      <c r="H47" s="130">
        <f t="shared" si="1"/>
        <v>0</v>
      </c>
    </row>
    <row r="48" spans="3:12" x14ac:dyDescent="0.3">
      <c r="C48" s="368"/>
      <c r="D48" s="74" t="s">
        <v>140</v>
      </c>
      <c r="E48" s="74" t="s">
        <v>221</v>
      </c>
      <c r="F48" s="93">
        <v>300</v>
      </c>
      <c r="G48" s="113">
        <v>0</v>
      </c>
      <c r="H48" s="131">
        <f t="shared" si="1"/>
        <v>0</v>
      </c>
    </row>
    <row r="49" spans="3:8" x14ac:dyDescent="0.3">
      <c r="C49" s="368"/>
      <c r="D49" s="73" t="s">
        <v>141</v>
      </c>
      <c r="E49" s="108" t="s">
        <v>217</v>
      </c>
      <c r="F49" s="95">
        <v>30</v>
      </c>
      <c r="G49" s="104">
        <v>0</v>
      </c>
      <c r="H49" s="130">
        <f t="shared" si="1"/>
        <v>0</v>
      </c>
    </row>
    <row r="50" spans="3:8" x14ac:dyDescent="0.3">
      <c r="C50" s="368"/>
      <c r="D50" s="75" t="s">
        <v>146</v>
      </c>
      <c r="E50" s="74" t="s">
        <v>222</v>
      </c>
      <c r="F50" s="93">
        <v>10</v>
      </c>
      <c r="G50" s="104">
        <v>0</v>
      </c>
      <c r="H50" s="130">
        <f t="shared" si="1"/>
        <v>0</v>
      </c>
    </row>
    <row r="51" spans="3:8" ht="15.75" customHeight="1" x14ac:dyDescent="0.3">
      <c r="C51" s="368"/>
      <c r="D51" s="73" t="s">
        <v>147</v>
      </c>
      <c r="E51" s="108" t="s">
        <v>216</v>
      </c>
      <c r="F51" s="95">
        <v>20</v>
      </c>
      <c r="G51" s="104">
        <v>0</v>
      </c>
      <c r="H51" s="131">
        <f>F51*G51</f>
        <v>0</v>
      </c>
    </row>
    <row r="52" spans="3:8" x14ac:dyDescent="0.3">
      <c r="C52" s="368"/>
      <c r="D52" s="75" t="s">
        <v>101</v>
      </c>
      <c r="E52" s="154" t="s">
        <v>217</v>
      </c>
      <c r="F52" s="95">
        <v>15</v>
      </c>
      <c r="G52" s="109">
        <v>0</v>
      </c>
      <c r="H52" s="127">
        <f t="shared" si="1"/>
        <v>0</v>
      </c>
    </row>
    <row r="53" spans="3:8" x14ac:dyDescent="0.3">
      <c r="C53" s="368"/>
      <c r="D53" s="74" t="s">
        <v>77</v>
      </c>
      <c r="E53" s="74" t="s">
        <v>217</v>
      </c>
      <c r="F53" s="93">
        <v>10</v>
      </c>
      <c r="G53" s="104">
        <v>0</v>
      </c>
      <c r="H53" s="130">
        <f t="shared" si="1"/>
        <v>0</v>
      </c>
    </row>
    <row r="54" spans="3:8" ht="15" thickBot="1" x14ac:dyDescent="0.35">
      <c r="C54" s="369"/>
      <c r="D54" s="76" t="s">
        <v>148</v>
      </c>
      <c r="E54" s="283" t="s">
        <v>216</v>
      </c>
      <c r="F54" s="95">
        <v>50</v>
      </c>
      <c r="G54" s="105">
        <v>0</v>
      </c>
      <c r="H54" s="129">
        <f t="shared" si="1"/>
        <v>0</v>
      </c>
    </row>
    <row r="55" spans="3:8" x14ac:dyDescent="0.3">
      <c r="C55" s="367" t="s">
        <v>105</v>
      </c>
      <c r="D55" s="119" t="s">
        <v>225</v>
      </c>
      <c r="E55" s="284" t="s">
        <v>216</v>
      </c>
      <c r="F55" s="118">
        <v>30</v>
      </c>
      <c r="G55" s="103">
        <v>0</v>
      </c>
      <c r="H55" s="128">
        <f t="shared" si="1"/>
        <v>0</v>
      </c>
    </row>
    <row r="56" spans="3:8" ht="15" thickBot="1" x14ac:dyDescent="0.35">
      <c r="C56" s="369"/>
      <c r="D56" s="120" t="s">
        <v>226</v>
      </c>
      <c r="E56" s="120" t="s">
        <v>216</v>
      </c>
      <c r="F56" s="112">
        <v>15</v>
      </c>
      <c r="G56" s="105">
        <v>0</v>
      </c>
      <c r="H56" s="127">
        <f t="shared" si="1"/>
        <v>0</v>
      </c>
    </row>
    <row r="57" spans="3:8" ht="15" thickBot="1" x14ac:dyDescent="0.35">
      <c r="C57" s="98" t="s">
        <v>95</v>
      </c>
      <c r="D57" s="99"/>
      <c r="E57" s="99"/>
      <c r="F57" s="100"/>
      <c r="G57" s="132">
        <f>SUM(G12,G13,G14,G16,G17,G19,G20,G22,G23,G24,G26,G27,G28,G30,G31,G32,G33,G35,G36,G37,G38,G40,G41,G42,G43,G44,G46,G47,G48,G49,G50,G51,G52,G53,G54,G55,G56)</f>
        <v>0</v>
      </c>
      <c r="H57" s="132">
        <f>SUM(H12,H13,H14,H16,H17,H19,H20,H23,H22,H24,H26,H27,H28,H30,H31,H32,H33,H35,H36,H37,H38,H40,H41,H42,H43,H44,H46,H47,H48,H49,H50,H51,H52,H53,H54,H55,H56)</f>
        <v>0</v>
      </c>
    </row>
    <row r="58" spans="3:8" ht="15" thickBot="1" x14ac:dyDescent="0.35">
      <c r="C58" s="71"/>
      <c r="D58" s="72"/>
      <c r="E58" s="72"/>
      <c r="F58" s="72"/>
      <c r="G58" s="72"/>
      <c r="H58" s="79"/>
    </row>
    <row r="59" spans="3:8" x14ac:dyDescent="0.3">
      <c r="C59" s="339" t="s">
        <v>108</v>
      </c>
      <c r="D59" s="340"/>
      <c r="E59" s="340"/>
      <c r="F59" s="288"/>
      <c r="G59" s="101"/>
    </row>
    <row r="60" spans="3:8" ht="82.2" customHeight="1" thickBot="1" x14ac:dyDescent="0.35">
      <c r="C60" s="345" t="s">
        <v>200</v>
      </c>
      <c r="D60" s="346"/>
      <c r="E60" s="346"/>
      <c r="F60" s="287"/>
      <c r="G60" s="102"/>
    </row>
    <row r="61" spans="3:8" ht="19.2" customHeight="1" x14ac:dyDescent="0.3">
      <c r="C61" s="361" t="s">
        <v>109</v>
      </c>
      <c r="D61" s="362"/>
      <c r="E61" s="238"/>
    </row>
    <row r="62" spans="3:8" x14ac:dyDescent="0.3">
      <c r="C62" s="363" t="s">
        <v>110</v>
      </c>
      <c r="D62" s="364"/>
      <c r="E62" s="239"/>
    </row>
    <row r="63" spans="3:8" ht="15" thickBot="1" x14ac:dyDescent="0.35">
      <c r="C63" s="365" t="s">
        <v>111</v>
      </c>
      <c r="D63" s="366"/>
      <c r="E63" s="240"/>
    </row>
    <row r="68" spans="3:7" ht="15" thickBot="1" x14ac:dyDescent="0.35">
      <c r="F68" s="60"/>
    </row>
    <row r="69" spans="3:7" ht="15" thickBot="1" x14ac:dyDescent="0.35">
      <c r="C69" s="349" t="s">
        <v>213</v>
      </c>
      <c r="D69" s="350"/>
      <c r="E69" s="351"/>
      <c r="F69" s="288"/>
      <c r="G69" s="243"/>
    </row>
    <row r="70" spans="3:7" ht="33.6" customHeight="1" thickBot="1" x14ac:dyDescent="0.35">
      <c r="C70" s="347" t="s">
        <v>210</v>
      </c>
      <c r="D70" s="348"/>
      <c r="E70" s="348"/>
      <c r="F70" s="289"/>
      <c r="G70" s="242"/>
    </row>
    <row r="71" spans="3:7" x14ac:dyDescent="0.3">
      <c r="C71" s="341" t="s">
        <v>211</v>
      </c>
      <c r="D71" s="342"/>
      <c r="E71" s="286"/>
      <c r="F71" s="290"/>
      <c r="G71" s="241"/>
    </row>
    <row r="72" spans="3:7" ht="15" thickBot="1" x14ac:dyDescent="0.35">
      <c r="C72" s="343" t="s">
        <v>212</v>
      </c>
      <c r="D72" s="344"/>
      <c r="E72" s="240"/>
      <c r="G72" s="241"/>
    </row>
    <row r="73" spans="3:7" x14ac:dyDescent="0.3">
      <c r="D73" s="241"/>
      <c r="E73" s="241"/>
      <c r="G73" s="241"/>
    </row>
  </sheetData>
  <mergeCells count="27">
    <mergeCell ref="C34:C44"/>
    <mergeCell ref="C8:I8"/>
    <mergeCell ref="C55:C56"/>
    <mergeCell ref="D11:H11"/>
    <mergeCell ref="D15:H15"/>
    <mergeCell ref="C11:C33"/>
    <mergeCell ref="D18:H18"/>
    <mergeCell ref="D21:H21"/>
    <mergeCell ref="D29:H29"/>
    <mergeCell ref="D25:H25"/>
    <mergeCell ref="D34:H34"/>
    <mergeCell ref="D39:H39"/>
    <mergeCell ref="D45:H45"/>
    <mergeCell ref="C45:C54"/>
    <mergeCell ref="C3:N3"/>
    <mergeCell ref="C5:N5"/>
    <mergeCell ref="C6:N6"/>
    <mergeCell ref="C7:N7"/>
    <mergeCell ref="C59:E59"/>
    <mergeCell ref="C71:D71"/>
    <mergeCell ref="C72:D72"/>
    <mergeCell ref="C60:E60"/>
    <mergeCell ref="C70:E70"/>
    <mergeCell ref="C69:E69"/>
    <mergeCell ref="C61:D61"/>
    <mergeCell ref="C62:D62"/>
    <mergeCell ref="C63:D6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I15"/>
  <sheetViews>
    <sheetView showGridLines="0" workbookViewId="0">
      <selection activeCell="G22" sqref="G22"/>
    </sheetView>
  </sheetViews>
  <sheetFormatPr baseColWidth="10" defaultRowHeight="14.4" x14ac:dyDescent="0.3"/>
  <cols>
    <col min="4" max="4" width="35.88671875" customWidth="1"/>
    <col min="5" max="5" width="34" customWidth="1"/>
    <col min="6" max="6" width="20" customWidth="1"/>
    <col min="7" max="7" width="26.6640625" customWidth="1"/>
    <col min="8" max="8" width="14.6640625" customWidth="1"/>
  </cols>
  <sheetData>
    <row r="3" spans="3:9" ht="15" thickBot="1" x14ac:dyDescent="0.35"/>
    <row r="4" spans="3:9" ht="15.6" x14ac:dyDescent="0.3">
      <c r="D4" s="353" t="s">
        <v>84</v>
      </c>
      <c r="E4" s="354"/>
      <c r="F4" s="354"/>
      <c r="G4" s="354"/>
      <c r="H4" s="354"/>
    </row>
    <row r="5" spans="3:9" x14ac:dyDescent="0.3">
      <c r="D5" s="244"/>
      <c r="E5" s="63"/>
      <c r="F5" s="63"/>
      <c r="G5" s="63"/>
      <c r="H5" s="245"/>
    </row>
    <row r="6" spans="3:9" ht="29.25" customHeight="1" thickBot="1" x14ac:dyDescent="0.35">
      <c r="C6" s="137"/>
      <c r="D6" s="375" t="s">
        <v>85</v>
      </c>
      <c r="E6" s="375"/>
      <c r="F6" s="375"/>
      <c r="G6" s="375"/>
      <c r="H6" s="375"/>
      <c r="I6" s="153"/>
    </row>
    <row r="7" spans="3:9" ht="39.6" x14ac:dyDescent="0.3">
      <c r="D7" s="83" t="s">
        <v>83</v>
      </c>
      <c r="E7" s="84" t="s">
        <v>86</v>
      </c>
      <c r="F7" s="77" t="s">
        <v>87</v>
      </c>
      <c r="G7" s="78" t="s">
        <v>92</v>
      </c>
      <c r="H7" s="246" t="s">
        <v>88</v>
      </c>
      <c r="I7" s="153"/>
    </row>
    <row r="8" spans="3:9" x14ac:dyDescent="0.3">
      <c r="D8" s="376" t="s">
        <v>89</v>
      </c>
      <c r="E8" s="80" t="s">
        <v>90</v>
      </c>
      <c r="F8" s="81">
        <v>3</v>
      </c>
      <c r="G8" s="82" t="s">
        <v>91</v>
      </c>
      <c r="H8" s="247">
        <v>0</v>
      </c>
    </row>
    <row r="9" spans="3:9" x14ac:dyDescent="0.3">
      <c r="D9" s="377"/>
      <c r="E9" s="87" t="s">
        <v>11</v>
      </c>
      <c r="F9" s="88">
        <v>3</v>
      </c>
      <c r="G9" s="106" t="s">
        <v>91</v>
      </c>
      <c r="H9" s="247">
        <v>0</v>
      </c>
    </row>
    <row r="10" spans="3:9" x14ac:dyDescent="0.3">
      <c r="D10" s="377"/>
      <c r="E10" s="87" t="s">
        <v>13</v>
      </c>
      <c r="F10" s="88">
        <v>1</v>
      </c>
      <c r="G10" s="106" t="s">
        <v>91</v>
      </c>
      <c r="H10" s="248">
        <v>0</v>
      </c>
    </row>
    <row r="11" spans="3:9" x14ac:dyDescent="0.3">
      <c r="D11" s="377"/>
      <c r="E11" s="87" t="s">
        <v>17</v>
      </c>
      <c r="F11" s="88">
        <v>1</v>
      </c>
      <c r="G11" s="106" t="s">
        <v>91</v>
      </c>
      <c r="H11" s="248">
        <v>0</v>
      </c>
    </row>
    <row r="12" spans="3:9" x14ac:dyDescent="0.3">
      <c r="D12" s="377"/>
      <c r="E12" s="87" t="s">
        <v>67</v>
      </c>
      <c r="F12" s="88">
        <v>3</v>
      </c>
      <c r="G12" s="82" t="s">
        <v>91</v>
      </c>
      <c r="H12" s="248">
        <v>0</v>
      </c>
    </row>
    <row r="13" spans="3:9" ht="15" thickBot="1" x14ac:dyDescent="0.35">
      <c r="D13" s="377"/>
      <c r="E13" s="87" t="s">
        <v>15</v>
      </c>
      <c r="F13" s="89">
        <v>1</v>
      </c>
      <c r="G13" s="82" t="s">
        <v>91</v>
      </c>
      <c r="H13" s="248">
        <v>0</v>
      </c>
    </row>
    <row r="14" spans="3:9" ht="15" thickBot="1" x14ac:dyDescent="0.35">
      <c r="D14" s="85" t="s">
        <v>93</v>
      </c>
      <c r="E14" s="86" t="s">
        <v>94</v>
      </c>
      <c r="F14" s="86"/>
      <c r="G14" s="86"/>
      <c r="H14" s="135">
        <f>SUM(H8:H13)</f>
        <v>0</v>
      </c>
      <c r="I14" s="153"/>
    </row>
    <row r="15" spans="3:9" x14ac:dyDescent="0.3">
      <c r="D15" s="79"/>
      <c r="E15" s="79"/>
      <c r="F15" s="79"/>
      <c r="G15" s="79"/>
      <c r="H15" s="79"/>
    </row>
  </sheetData>
  <mergeCells count="3">
    <mergeCell ref="D4:H4"/>
    <mergeCell ref="D6:H6"/>
    <mergeCell ref="D8:D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D13"/>
  <sheetViews>
    <sheetView showGridLines="0" workbookViewId="0">
      <selection activeCell="J23" sqref="J23"/>
    </sheetView>
  </sheetViews>
  <sheetFormatPr baseColWidth="10" defaultRowHeight="14.4" x14ac:dyDescent="0.3"/>
  <cols>
    <col min="3" max="3" width="18.44140625" customWidth="1"/>
    <col min="4" max="4" width="20.109375" style="136" customWidth="1"/>
  </cols>
  <sheetData>
    <row r="8" spans="2:4" ht="15" thickBot="1" x14ac:dyDescent="0.35">
      <c r="C8" s="138"/>
      <c r="D8" s="139"/>
    </row>
    <row r="9" spans="2:4" x14ac:dyDescent="0.3">
      <c r="B9" s="137"/>
      <c r="C9" s="144" t="s">
        <v>117</v>
      </c>
      <c r="D9" s="145" t="s">
        <v>120</v>
      </c>
    </row>
    <row r="10" spans="2:4" x14ac:dyDescent="0.3">
      <c r="B10" s="137"/>
      <c r="C10" s="140" t="s">
        <v>114</v>
      </c>
      <c r="D10" s="141">
        <f>'DPGF-DQE_Préventif'!H83+'DPGF-DQE_Préventif'!H99</f>
        <v>0</v>
      </c>
    </row>
    <row r="11" spans="2:4" x14ac:dyDescent="0.3">
      <c r="B11" s="137"/>
      <c r="C11" s="140" t="s">
        <v>115</v>
      </c>
      <c r="D11" s="142">
        <f>'BPU-DQE_Curatif'!G57</f>
        <v>0</v>
      </c>
    </row>
    <row r="12" spans="2:4" x14ac:dyDescent="0.3">
      <c r="B12" s="137"/>
      <c r="C12" s="149" t="s">
        <v>116</v>
      </c>
      <c r="D12" s="142">
        <f>DEIV!H14</f>
        <v>0</v>
      </c>
    </row>
    <row r="13" spans="2:4" ht="15" thickBot="1" x14ac:dyDescent="0.35">
      <c r="B13" s="137"/>
      <c r="C13" s="150" t="s">
        <v>121</v>
      </c>
      <c r="D13" s="143">
        <f>D10+D11+D12</f>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PAGE DE GARDE</vt:lpstr>
      <vt:lpstr>DPGF-DQE_Préventif</vt:lpstr>
      <vt:lpstr>BPU-DQE_Curatif</vt:lpstr>
      <vt:lpstr>DEIV</vt:lpstr>
      <vt:lpstr>Prix total de l'offre</vt:lpstr>
    </vt:vector>
  </TitlesOfParts>
  <Company>CHU-BREST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OUATTARA Sehnia</dc:creator>
  <cp:lastModifiedBy>OUATTARA Sehnia</cp:lastModifiedBy>
  <dcterms:created xsi:type="dcterms:W3CDTF">2026-05-29T14:54:33Z</dcterms:created>
  <dcterms:modified xsi:type="dcterms:W3CDTF">2026-08-04T09:05:01Z</dcterms:modified>
</cp:coreProperties>
</file>